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ri\Desktop\Marvin Marin\Marvin 17-10-2020\C.I. informacion\Material Charlas\"/>
    </mc:Choice>
  </mc:AlternateContent>
  <xr:revisionPtr revIDLastSave="0" documentId="8_{FB1FC09B-CA15-420D-A6A1-A38ED51DD6F1}" xr6:coauthVersionLast="47" xr6:coauthVersionMax="47" xr10:uidLastSave="{00000000-0000-0000-0000-000000000000}"/>
  <bookViews>
    <workbookView xWindow="-120" yWindow="-120" windowWidth="20730" windowHeight="11040" firstSheet="1" activeTab="3" xr2:uid="{443CC4DF-4C69-463C-85AC-F71A77BB18FE}"/>
  </bookViews>
  <sheets>
    <sheet name="Arrendamiento Operativo Pymes" sheetId="2" r:id="rId1"/>
    <sheet name="Arrendamiento Operativo Full" sheetId="3" r:id="rId2"/>
    <sheet name="Arrendamiento Financiero" sheetId="4" r:id="rId3"/>
    <sheet name="Arrend Operativo en Funcion" sheetId="7" r:id="rId4"/>
    <sheet name="Hoja1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8" l="1"/>
  <c r="E14" i="8"/>
  <c r="G12" i="8"/>
  <c r="E12" i="8"/>
  <c r="AA15" i="2"/>
  <c r="AB15" i="2" s="1"/>
  <c r="W4" i="2"/>
  <c r="AA14" i="2"/>
  <c r="AB14" i="2" s="1"/>
  <c r="AA13" i="2"/>
  <c r="AB13" i="2" s="1"/>
  <c r="Z11" i="2"/>
  <c r="AA11" i="2" s="1"/>
  <c r="AB11" i="2" s="1"/>
  <c r="G8" i="2"/>
  <c r="H9" i="2" s="1"/>
  <c r="R6" i="2"/>
  <c r="R7" i="2" s="1"/>
  <c r="R8" i="2" s="1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P3" i="2"/>
  <c r="S4" i="2" s="1"/>
  <c r="U4" i="2" s="1"/>
  <c r="P5" i="2"/>
  <c r="F46" i="3"/>
  <c r="H28" i="4"/>
  <c r="I28" i="4"/>
  <c r="K28" i="4" s="1"/>
  <c r="J28" i="4"/>
  <c r="G28" i="4"/>
  <c r="G29" i="4"/>
  <c r="G30" i="4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F25" i="4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AN12" i="7"/>
  <c r="AE15" i="7"/>
  <c r="AG15" i="7" s="1"/>
  <c r="AH15" i="7" s="1"/>
  <c r="AF16" i="7"/>
  <c r="AF17" i="7" s="1"/>
  <c r="AG16" i="7"/>
  <c r="AH16" i="7" s="1"/>
  <c r="AG14" i="7"/>
  <c r="AH14" i="7" s="1"/>
  <c r="AH17" i="7" s="1"/>
  <c r="AO5" i="7"/>
  <c r="AN3" i="7"/>
  <c r="AO4" i="7"/>
  <c r="AZ7" i="7"/>
  <c r="AZ5" i="7"/>
  <c r="AZ4" i="7"/>
  <c r="AZ6" i="7"/>
  <c r="AZ8" i="7"/>
  <c r="AY5" i="7"/>
  <c r="C16" i="7"/>
  <c r="G5" i="7" s="1"/>
  <c r="AE17" i="7"/>
  <c r="AE18" i="7" s="1"/>
  <c r="AU14" i="7"/>
  <c r="AV14" i="7" s="1"/>
  <c r="AG13" i="7"/>
  <c r="C13" i="7"/>
  <c r="V12" i="7"/>
  <c r="AG11" i="7"/>
  <c r="AH11" i="7" s="1"/>
  <c r="AF11" i="7"/>
  <c r="AA11" i="7"/>
  <c r="Q8" i="7"/>
  <c r="N7" i="7"/>
  <c r="F7" i="7"/>
  <c r="F8" i="7" s="1"/>
  <c r="F9" i="7" s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X6" i="7"/>
  <c r="F6" i="7"/>
  <c r="AA5" i="7"/>
  <c r="AA6" i="7" s="1"/>
  <c r="AE4" i="7" s="1"/>
  <c r="AG4" i="7" s="1"/>
  <c r="AH4" i="7" s="1"/>
  <c r="N5" i="7"/>
  <c r="C5" i="7"/>
  <c r="AT4" i="7"/>
  <c r="AT5" i="7" s="1"/>
  <c r="AT6" i="7" s="1"/>
  <c r="AT7" i="7" s="1"/>
  <c r="AT8" i="7" s="1"/>
  <c r="AS4" i="7"/>
  <c r="N4" i="7"/>
  <c r="N6" i="7" s="1"/>
  <c r="N8" i="7" s="1"/>
  <c r="R9" i="7" s="1"/>
  <c r="S11" i="7" s="1"/>
  <c r="K4" i="7"/>
  <c r="J5" i="7" s="1"/>
  <c r="AU3" i="7"/>
  <c r="AV3" i="7" s="1"/>
  <c r="BF4" i="3"/>
  <c r="BB6" i="3"/>
  <c r="BB4" i="3"/>
  <c r="BB5" i="3"/>
  <c r="AG39" i="4"/>
  <c r="AH39" i="4" s="1"/>
  <c r="AD47" i="4" s="1"/>
  <c r="AF42" i="4"/>
  <c r="AE42" i="4"/>
  <c r="AE43" i="4" s="1"/>
  <c r="AG41" i="4"/>
  <c r="AG42" i="4" s="1"/>
  <c r="AF38" i="4"/>
  <c r="AG38" i="4" s="1"/>
  <c r="AH38" i="4" s="1"/>
  <c r="AD34" i="4"/>
  <c r="AF29" i="4"/>
  <c r="AE29" i="4"/>
  <c r="AE30" i="4" s="1"/>
  <c r="AE32" i="4" s="1"/>
  <c r="AG28" i="4"/>
  <c r="AH28" i="4" s="1"/>
  <c r="AH29" i="4" s="1"/>
  <c r="AG27" i="4"/>
  <c r="AF25" i="4"/>
  <c r="AU14" i="4"/>
  <c r="AV14" i="4" s="1"/>
  <c r="AG15" i="4"/>
  <c r="AH15" i="4" s="1"/>
  <c r="AA11" i="4"/>
  <c r="AF4" i="4" s="1"/>
  <c r="AA5" i="4"/>
  <c r="Q8" i="4"/>
  <c r="V12" i="4"/>
  <c r="X6" i="4"/>
  <c r="AU3" i="4"/>
  <c r="AV3" i="4" s="1"/>
  <c r="AT4" i="4"/>
  <c r="AT5" i="4" s="1"/>
  <c r="AT6" i="4" s="1"/>
  <c r="AT7" i="4" s="1"/>
  <c r="AT8" i="4" s="1"/>
  <c r="AS4" i="4"/>
  <c r="AU4" i="4" s="1"/>
  <c r="N7" i="4"/>
  <c r="N5" i="4"/>
  <c r="N4" i="4"/>
  <c r="R3" i="4" s="1"/>
  <c r="C16" i="4"/>
  <c r="G5" i="4" s="1"/>
  <c r="G6" i="4" s="1"/>
  <c r="G7" i="4" s="1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K4" i="4"/>
  <c r="C5" i="4"/>
  <c r="C13" i="4"/>
  <c r="AG13" i="4"/>
  <c r="AH13" i="4" s="1"/>
  <c r="AF11" i="4"/>
  <c r="F6" i="4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AL11" i="3"/>
  <c r="AM13" i="3"/>
  <c r="W29" i="3"/>
  <c r="W22" i="3"/>
  <c r="AI6" i="3" s="1"/>
  <c r="W18" i="3"/>
  <c r="X8" i="3"/>
  <c r="Y9" i="3" s="1"/>
  <c r="T5" i="3"/>
  <c r="T12" i="3" s="1"/>
  <c r="AY11" i="3" s="1"/>
  <c r="L46" i="3"/>
  <c r="L47" i="3" s="1"/>
  <c r="L48" i="3" s="1"/>
  <c r="L49" i="3" s="1"/>
  <c r="L50" i="3" s="1"/>
  <c r="L51" i="3" s="1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L63" i="3" s="1"/>
  <c r="L64" i="3" s="1"/>
  <c r="L65" i="3" s="1"/>
  <c r="L66" i="3" s="1"/>
  <c r="L67" i="3" s="1"/>
  <c r="L68" i="3" s="1"/>
  <c r="L69" i="3" s="1"/>
  <c r="L70" i="3" s="1"/>
  <c r="L71" i="3" s="1"/>
  <c r="L72" i="3" s="1"/>
  <c r="L73" i="3" s="1"/>
  <c r="L74" i="3" s="1"/>
  <c r="L75" i="3" s="1"/>
  <c r="L76" i="3" s="1"/>
  <c r="L77" i="3" s="1"/>
  <c r="L78" i="3" s="1"/>
  <c r="L79" i="3" s="1"/>
  <c r="L80" i="3" s="1"/>
  <c r="F44" i="3"/>
  <c r="F47" i="3" s="1"/>
  <c r="L6" i="3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Z17" i="2" l="1"/>
  <c r="Z19" i="2" s="1"/>
  <c r="Z20" i="2" s="1"/>
  <c r="T5" i="2"/>
  <c r="S5" i="2"/>
  <c r="P6" i="2"/>
  <c r="H29" i="4"/>
  <c r="J29" i="4"/>
  <c r="I29" i="4" s="1"/>
  <c r="K29" i="4"/>
  <c r="AG17" i="7"/>
  <c r="AF19" i="7"/>
  <c r="AF20" i="7" s="1"/>
  <c r="AD21" i="7" s="1"/>
  <c r="BB4" i="7"/>
  <c r="BB5" i="7" s="1"/>
  <c r="BB6" i="7" s="1"/>
  <c r="BB7" i="7" s="1"/>
  <c r="BB8" i="7" s="1"/>
  <c r="BA5" i="7"/>
  <c r="BC5" i="7" s="1"/>
  <c r="BD5" i="7" s="1"/>
  <c r="AY6" i="7"/>
  <c r="AF31" i="4"/>
  <c r="AF32" i="4" s="1"/>
  <c r="AD33" i="4" s="1"/>
  <c r="AT9" i="7"/>
  <c r="AU8" i="7"/>
  <c r="AV8" i="7" s="1"/>
  <c r="X13" i="7"/>
  <c r="R10" i="7"/>
  <c r="AD22" i="7"/>
  <c r="AN6" i="7"/>
  <c r="W11" i="7"/>
  <c r="W14" i="7" s="1"/>
  <c r="S12" i="7"/>
  <c r="S13" i="7" s="1"/>
  <c r="I5" i="7"/>
  <c r="G6" i="7"/>
  <c r="R3" i="7"/>
  <c r="AU4" i="7"/>
  <c r="AV4" i="7" s="1"/>
  <c r="H5" i="7"/>
  <c r="AS5" i="7"/>
  <c r="AF44" i="4"/>
  <c r="AF45" i="4" s="1"/>
  <c r="AD46" i="4" s="1"/>
  <c r="AE45" i="4" s="1"/>
  <c r="AY12" i="3"/>
  <c r="S4" i="4"/>
  <c r="X5" i="4"/>
  <c r="W11" i="4"/>
  <c r="W14" i="4" s="1"/>
  <c r="S12" i="4"/>
  <c r="AG29" i="4"/>
  <c r="AG25" i="4"/>
  <c r="AH25" i="4" s="1"/>
  <c r="AS5" i="4"/>
  <c r="AU5" i="4" s="1"/>
  <c r="AV5" i="4" s="1"/>
  <c r="AV4" i="4"/>
  <c r="AT9" i="4"/>
  <c r="AU8" i="4"/>
  <c r="AV8" i="4" s="1"/>
  <c r="AG11" i="4"/>
  <c r="AH11" i="4" s="1"/>
  <c r="AM11" i="3"/>
  <c r="AN11" i="3" s="1"/>
  <c r="W28" i="3"/>
  <c r="M44" i="3"/>
  <c r="O44" i="3" s="1"/>
  <c r="G15" i="2" l="1"/>
  <c r="H16" i="2" s="1"/>
  <c r="X21" i="2"/>
  <c r="AH9" i="2"/>
  <c r="AI10" i="2" s="1"/>
  <c r="U5" i="2"/>
  <c r="T6" i="2" s="1"/>
  <c r="J30" i="4"/>
  <c r="I30" i="4" s="1"/>
  <c r="K30" i="4"/>
  <c r="H30" i="4"/>
  <c r="AO13" i="7"/>
  <c r="BA6" i="7"/>
  <c r="BC6" i="7" s="1"/>
  <c r="BD6" i="7" s="1"/>
  <c r="AY7" i="7"/>
  <c r="AS6" i="4"/>
  <c r="X5" i="7"/>
  <c r="S4" i="7"/>
  <c r="AU5" i="7"/>
  <c r="AS6" i="7"/>
  <c r="R8" i="7"/>
  <c r="R13" i="7" s="1"/>
  <c r="K5" i="7"/>
  <c r="X12" i="7"/>
  <c r="X14" i="7" s="1"/>
  <c r="AE20" i="7"/>
  <c r="G7" i="7"/>
  <c r="AT10" i="7"/>
  <c r="AU9" i="7"/>
  <c r="AV9" i="7" s="1"/>
  <c r="AY13" i="3"/>
  <c r="W3" i="4"/>
  <c r="W7" i="4" s="1"/>
  <c r="X7" i="4"/>
  <c r="AU6" i="4"/>
  <c r="AS7" i="4"/>
  <c r="AT10" i="4"/>
  <c r="AU9" i="4"/>
  <c r="AV9" i="4" s="1"/>
  <c r="N45" i="3"/>
  <c r="M45" i="3"/>
  <c r="S6" i="2" l="1"/>
  <c r="U6" i="2" s="1"/>
  <c r="T7" i="2" s="1"/>
  <c r="H31" i="4"/>
  <c r="J31" i="4"/>
  <c r="I31" i="4" s="1"/>
  <c r="K31" i="4" s="1"/>
  <c r="AY8" i="7"/>
  <c r="BA8" i="7" s="1"/>
  <c r="BC8" i="7" s="1"/>
  <c r="BD8" i="7" s="1"/>
  <c r="BA7" i="7"/>
  <c r="BC7" i="7" s="1"/>
  <c r="BD7" i="7" s="1"/>
  <c r="J6" i="7"/>
  <c r="H6" i="7"/>
  <c r="AU10" i="7"/>
  <c r="AV10" i="7" s="1"/>
  <c r="AT11" i="7"/>
  <c r="AS7" i="7"/>
  <c r="AU6" i="7"/>
  <c r="AV6" i="7" s="1"/>
  <c r="AV5" i="7"/>
  <c r="G8" i="7"/>
  <c r="X7" i="7"/>
  <c r="W3" i="7"/>
  <c r="W7" i="7" s="1"/>
  <c r="AT11" i="4"/>
  <c r="AU10" i="4"/>
  <c r="AV10" i="4" s="1"/>
  <c r="AU7" i="4"/>
  <c r="AV7" i="4" s="1"/>
  <c r="AS13" i="4"/>
  <c r="AV6" i="4"/>
  <c r="Y22" i="3"/>
  <c r="O45" i="3"/>
  <c r="N46" i="3" s="1"/>
  <c r="S7" i="2" l="1"/>
  <c r="J32" i="4"/>
  <c r="I32" i="4" s="1"/>
  <c r="K32" i="4" s="1"/>
  <c r="H32" i="4"/>
  <c r="I6" i="7"/>
  <c r="K6" i="7" s="1"/>
  <c r="J7" i="7" s="1"/>
  <c r="AU7" i="7"/>
  <c r="AV7" i="7" s="1"/>
  <c r="AS13" i="7"/>
  <c r="AU11" i="7"/>
  <c r="AV11" i="7" s="1"/>
  <c r="AT12" i="7"/>
  <c r="G9" i="7"/>
  <c r="AT12" i="4"/>
  <c r="AU12" i="4" s="1"/>
  <c r="AV12" i="4" s="1"/>
  <c r="AU11" i="4"/>
  <c r="M46" i="3"/>
  <c r="O46" i="3" s="1"/>
  <c r="M47" i="3" s="1"/>
  <c r="U7" i="2" l="1"/>
  <c r="T8" i="2" s="1"/>
  <c r="H33" i="4"/>
  <c r="J33" i="4"/>
  <c r="I33" i="4" s="1"/>
  <c r="K33" i="4" s="1"/>
  <c r="I7" i="7"/>
  <c r="K7" i="7" s="1"/>
  <c r="H7" i="7"/>
  <c r="J8" i="7"/>
  <c r="I8" i="7" s="1"/>
  <c r="K8" i="7"/>
  <c r="H8" i="7"/>
  <c r="AU12" i="7"/>
  <c r="AT13" i="7"/>
  <c r="G10" i="7"/>
  <c r="AT13" i="4"/>
  <c r="AV11" i="4"/>
  <c r="AV13" i="4" s="1"/>
  <c r="AV15" i="4" s="1"/>
  <c r="AU13" i="4"/>
  <c r="N47" i="3"/>
  <c r="S8" i="2" l="1"/>
  <c r="J34" i="4"/>
  <c r="I34" i="4" s="1"/>
  <c r="K34" i="4"/>
  <c r="H34" i="4"/>
  <c r="G11" i="7"/>
  <c r="J9" i="7"/>
  <c r="I9" i="7" s="1"/>
  <c r="H9" i="7"/>
  <c r="K9" i="7"/>
  <c r="AV12" i="7"/>
  <c r="AV13" i="7" s="1"/>
  <c r="AV15" i="7" s="1"/>
  <c r="AU13" i="7"/>
  <c r="O47" i="3"/>
  <c r="N48" i="3" s="1"/>
  <c r="U8" i="2" l="1"/>
  <c r="T9" i="2" s="1"/>
  <c r="H35" i="4"/>
  <c r="J35" i="4"/>
  <c r="I35" i="4" s="1"/>
  <c r="K35" i="4" s="1"/>
  <c r="H10" i="7"/>
  <c r="J10" i="7"/>
  <c r="G12" i="7"/>
  <c r="M48" i="3"/>
  <c r="O48" i="3" s="1"/>
  <c r="M49" i="3" s="1"/>
  <c r="S9" i="2" l="1"/>
  <c r="U9" i="2" s="1"/>
  <c r="T10" i="2" s="1"/>
  <c r="J36" i="4"/>
  <c r="I36" i="4" s="1"/>
  <c r="K36" i="4"/>
  <c r="H36" i="4"/>
  <c r="I10" i="7"/>
  <c r="K10" i="7" s="1"/>
  <c r="J11" i="7" s="1"/>
  <c r="G13" i="7"/>
  <c r="N49" i="3"/>
  <c r="O49" i="3" s="1"/>
  <c r="S10" i="2" l="1"/>
  <c r="H37" i="4"/>
  <c r="J37" i="4"/>
  <c r="I37" i="4" s="1"/>
  <c r="K37" i="4" s="1"/>
  <c r="I11" i="7"/>
  <c r="K11" i="7" s="1"/>
  <c r="H12" i="7" s="1"/>
  <c r="H11" i="7"/>
  <c r="G14" i="7"/>
  <c r="N50" i="3"/>
  <c r="M50" i="3"/>
  <c r="U10" i="2" l="1"/>
  <c r="T11" i="2" s="1"/>
  <c r="J38" i="4"/>
  <c r="I38" i="4" s="1"/>
  <c r="K38" i="4" s="1"/>
  <c r="H38" i="4"/>
  <c r="J12" i="7"/>
  <c r="I12" i="7" s="1"/>
  <c r="K12" i="7" s="1"/>
  <c r="H13" i="7" s="1"/>
  <c r="G15" i="7"/>
  <c r="O50" i="3"/>
  <c r="N51" i="3" s="1"/>
  <c r="S11" i="2" l="1"/>
  <c r="H39" i="4"/>
  <c r="J39" i="4"/>
  <c r="I39" i="4" s="1"/>
  <c r="K39" i="4" s="1"/>
  <c r="J13" i="7"/>
  <c r="I13" i="7" s="1"/>
  <c r="K13" i="7" s="1"/>
  <c r="J14" i="7" s="1"/>
  <c r="I14" i="7" s="1"/>
  <c r="G16" i="7"/>
  <c r="M51" i="3"/>
  <c r="O51" i="3" s="1"/>
  <c r="N52" i="3" s="1"/>
  <c r="U11" i="2" l="1"/>
  <c r="T12" i="2" s="1"/>
  <c r="J40" i="4"/>
  <c r="I40" i="4" s="1"/>
  <c r="K40" i="4"/>
  <c r="H40" i="4"/>
  <c r="K14" i="7"/>
  <c r="H14" i="7"/>
  <c r="G17" i="7"/>
  <c r="M52" i="3"/>
  <c r="O52" i="3"/>
  <c r="M53" i="3" s="1"/>
  <c r="S12" i="2" l="1"/>
  <c r="H41" i="4"/>
  <c r="J41" i="4"/>
  <c r="I41" i="4" s="1"/>
  <c r="K41" i="4"/>
  <c r="H15" i="7"/>
  <c r="J15" i="7"/>
  <c r="I15" i="7" s="1"/>
  <c r="K15" i="7" s="1"/>
  <c r="G18" i="7"/>
  <c r="N53" i="3"/>
  <c r="O53" i="3" s="1"/>
  <c r="U12" i="2" l="1"/>
  <c r="T13" i="2" s="1"/>
  <c r="J42" i="4"/>
  <c r="I42" i="4" s="1"/>
  <c r="K42" i="4"/>
  <c r="H42" i="4"/>
  <c r="H16" i="7"/>
  <c r="J16" i="7"/>
  <c r="G19" i="7"/>
  <c r="M54" i="3"/>
  <c r="N54" i="3"/>
  <c r="S13" i="2" l="1"/>
  <c r="H43" i="4"/>
  <c r="J43" i="4"/>
  <c r="I43" i="4" s="1"/>
  <c r="K43" i="4"/>
  <c r="I16" i="7"/>
  <c r="K16" i="7" s="1"/>
  <c r="BA4" i="7"/>
  <c r="BC4" i="7" s="1"/>
  <c r="BD4" i="7" s="1"/>
  <c r="BD9" i="7" s="1"/>
  <c r="G20" i="7"/>
  <c r="O54" i="3"/>
  <c r="U13" i="2" l="1"/>
  <c r="T14" i="2" s="1"/>
  <c r="J44" i="4"/>
  <c r="I44" i="4" s="1"/>
  <c r="K44" i="4" s="1"/>
  <c r="H44" i="4"/>
  <c r="J17" i="7"/>
  <c r="I17" i="7" s="1"/>
  <c r="K17" i="7" s="1"/>
  <c r="AE6" i="7"/>
  <c r="AG6" i="7" s="1"/>
  <c r="AH6" i="7" s="1"/>
  <c r="AO6" i="7" s="1"/>
  <c r="H17" i="7"/>
  <c r="G21" i="7"/>
  <c r="M55" i="3"/>
  <c r="N55" i="3"/>
  <c r="S14" i="2" l="1"/>
  <c r="H45" i="4"/>
  <c r="J45" i="4"/>
  <c r="I45" i="4" s="1"/>
  <c r="K45" i="4"/>
  <c r="J18" i="7"/>
  <c r="I18" i="7" s="1"/>
  <c r="K18" i="7" s="1"/>
  <c r="H18" i="7"/>
  <c r="G22" i="7"/>
  <c r="O55" i="3"/>
  <c r="U14" i="2" l="1"/>
  <c r="T15" i="2" s="1"/>
  <c r="J46" i="4"/>
  <c r="I46" i="4" s="1"/>
  <c r="K46" i="4" s="1"/>
  <c r="H46" i="4"/>
  <c r="J19" i="7"/>
  <c r="I19" i="7" s="1"/>
  <c r="K19" i="7" s="1"/>
  <c r="H19" i="7"/>
  <c r="G23" i="7"/>
  <c r="M56" i="3"/>
  <c r="N56" i="3"/>
  <c r="AZ11" i="3" s="1"/>
  <c r="BA11" i="3" s="1"/>
  <c r="BC11" i="3" s="1"/>
  <c r="BD11" i="3" s="1"/>
  <c r="BF11" i="3" s="1"/>
  <c r="BG11" i="3" s="1"/>
  <c r="S15" i="2" l="1"/>
  <c r="U15" i="2" s="1"/>
  <c r="T16" i="2" s="1"/>
  <c r="Y16" i="2" s="1"/>
  <c r="H47" i="4"/>
  <c r="J47" i="4"/>
  <c r="I47" i="4" s="1"/>
  <c r="K47" i="4"/>
  <c r="J20" i="7"/>
  <c r="I20" i="7" s="1"/>
  <c r="K20" i="7" s="1"/>
  <c r="H20" i="7"/>
  <c r="G24" i="7"/>
  <c r="AK16" i="3"/>
  <c r="AM16" i="3" s="1"/>
  <c r="AN16" i="3" s="1"/>
  <c r="O56" i="3"/>
  <c r="AK6" i="3" s="1"/>
  <c r="AM6" i="3" s="1"/>
  <c r="AN6" i="3" s="1"/>
  <c r="Y17" i="2" l="1"/>
  <c r="Y18" i="2" s="1"/>
  <c r="AA16" i="2"/>
  <c r="S16" i="2"/>
  <c r="U16" i="2" s="1"/>
  <c r="J48" i="4"/>
  <c r="I48" i="4" s="1"/>
  <c r="K48" i="4" s="1"/>
  <c r="H48" i="4"/>
  <c r="J21" i="7"/>
  <c r="I21" i="7" s="1"/>
  <c r="K21" i="7" s="1"/>
  <c r="H21" i="7"/>
  <c r="G25" i="7"/>
  <c r="M57" i="3"/>
  <c r="N57" i="3"/>
  <c r="AB16" i="2" l="1"/>
  <c r="AB17" i="2" s="1"/>
  <c r="AA17" i="2"/>
  <c r="T17" i="2"/>
  <c r="Y4" i="2"/>
  <c r="AA4" i="2" s="1"/>
  <c r="AB4" i="2" s="1"/>
  <c r="AH3" i="2" s="1"/>
  <c r="S17" i="2"/>
  <c r="H49" i="4"/>
  <c r="J49" i="4"/>
  <c r="I49" i="4" s="1"/>
  <c r="K49" i="4"/>
  <c r="H22" i="7"/>
  <c r="J22" i="7"/>
  <c r="I22" i="7" s="1"/>
  <c r="K22" i="7" s="1"/>
  <c r="G26" i="7"/>
  <c r="O57" i="3"/>
  <c r="AI4" i="2" l="1"/>
  <c r="AI5" i="2" s="1"/>
  <c r="X22" i="2" s="1"/>
  <c r="Y20" i="2" s="1"/>
  <c r="AH5" i="2"/>
  <c r="U17" i="2"/>
  <c r="T18" i="2" s="1"/>
  <c r="J50" i="4"/>
  <c r="I50" i="4" s="1"/>
  <c r="K50" i="4" s="1"/>
  <c r="H50" i="4"/>
  <c r="H23" i="7"/>
  <c r="J23" i="7"/>
  <c r="I23" i="7" s="1"/>
  <c r="K23" i="7" s="1"/>
  <c r="G27" i="7"/>
  <c r="J5" i="4"/>
  <c r="N6" i="4"/>
  <c r="H5" i="4"/>
  <c r="M58" i="3"/>
  <c r="N58" i="3"/>
  <c r="S18" i="2" l="1"/>
  <c r="U18" i="2" s="1"/>
  <c r="T19" i="2" s="1"/>
  <c r="H51" i="4"/>
  <c r="J51" i="4"/>
  <c r="I51" i="4" s="1"/>
  <c r="K51" i="4"/>
  <c r="H24" i="7"/>
  <c r="J24" i="7"/>
  <c r="I24" i="7" s="1"/>
  <c r="K24" i="7" s="1"/>
  <c r="G28" i="7"/>
  <c r="X13" i="4"/>
  <c r="R10" i="4"/>
  <c r="N8" i="4"/>
  <c r="R9" i="4" s="1"/>
  <c r="S11" i="4" s="1"/>
  <c r="S13" i="4" s="1"/>
  <c r="I5" i="4"/>
  <c r="O58" i="3"/>
  <c r="N59" i="3" s="1"/>
  <c r="S19" i="2" l="1"/>
  <c r="J52" i="4"/>
  <c r="I52" i="4" s="1"/>
  <c r="K52" i="4" s="1"/>
  <c r="H52" i="4"/>
  <c r="H25" i="7"/>
  <c r="J25" i="7"/>
  <c r="I25" i="7" s="1"/>
  <c r="K25" i="7" s="1"/>
  <c r="G29" i="7"/>
  <c r="X12" i="4"/>
  <c r="X14" i="4" s="1"/>
  <c r="R8" i="4"/>
  <c r="R13" i="4" s="1"/>
  <c r="K5" i="4"/>
  <c r="M59" i="3"/>
  <c r="O59" i="3" s="1"/>
  <c r="N60" i="3" s="1"/>
  <c r="U19" i="2" l="1"/>
  <c r="T20" i="2" s="1"/>
  <c r="H53" i="4"/>
  <c r="J53" i="4"/>
  <c r="I53" i="4" s="1"/>
  <c r="K53" i="4"/>
  <c r="J26" i="7"/>
  <c r="I26" i="7" s="1"/>
  <c r="K26" i="7" s="1"/>
  <c r="H26" i="7"/>
  <c r="G30" i="7"/>
  <c r="AA6" i="4"/>
  <c r="AE4" i="4" s="1"/>
  <c r="J6" i="4"/>
  <c r="H6" i="4"/>
  <c r="M60" i="3"/>
  <c r="O60" i="3" s="1"/>
  <c r="S20" i="2" l="1"/>
  <c r="U20" i="2" s="1"/>
  <c r="T21" i="2" s="1"/>
  <c r="J54" i="4"/>
  <c r="I54" i="4" s="1"/>
  <c r="K54" i="4" s="1"/>
  <c r="H54" i="4"/>
  <c r="H27" i="7"/>
  <c r="J27" i="7"/>
  <c r="I27" i="7" s="1"/>
  <c r="K27" i="7" s="1"/>
  <c r="G31" i="7"/>
  <c r="AG4" i="4"/>
  <c r="AH4" i="4" s="1"/>
  <c r="AN3" i="4" s="1"/>
  <c r="AO4" i="4" s="1"/>
  <c r="AD21" i="4" s="1"/>
  <c r="I6" i="4"/>
  <c r="K6" i="4" s="1"/>
  <c r="M61" i="3"/>
  <c r="N61" i="3"/>
  <c r="S21" i="2" l="1"/>
  <c r="U21" i="2" s="1"/>
  <c r="T22" i="2" s="1"/>
  <c r="H55" i="4"/>
  <c r="J55" i="4"/>
  <c r="I55" i="4" s="1"/>
  <c r="K55" i="4"/>
  <c r="J28" i="7"/>
  <c r="I28" i="7" s="1"/>
  <c r="K28" i="7" s="1"/>
  <c r="H28" i="7"/>
  <c r="G32" i="7"/>
  <c r="J7" i="4"/>
  <c r="H7" i="4"/>
  <c r="O61" i="3"/>
  <c r="M62" i="3" s="1"/>
  <c r="S22" i="2" l="1"/>
  <c r="U22" i="2" s="1"/>
  <c r="T23" i="2" s="1"/>
  <c r="N62" i="3"/>
  <c r="J56" i="4"/>
  <c r="I56" i="4" s="1"/>
  <c r="K56" i="4" s="1"/>
  <c r="H56" i="4"/>
  <c r="J29" i="7"/>
  <c r="I29" i="7" s="1"/>
  <c r="K29" i="7" s="1"/>
  <c r="H29" i="7"/>
  <c r="G33" i="7"/>
  <c r="I7" i="4"/>
  <c r="K7" i="4" s="1"/>
  <c r="O62" i="3"/>
  <c r="N63" i="3" s="1"/>
  <c r="S23" i="2" l="1"/>
  <c r="H57" i="4"/>
  <c r="J57" i="4"/>
  <c r="I57" i="4" s="1"/>
  <c r="K57" i="4" s="1"/>
  <c r="J30" i="7"/>
  <c r="I30" i="7" s="1"/>
  <c r="K30" i="7" s="1"/>
  <c r="H30" i="7"/>
  <c r="G34" i="7"/>
  <c r="M63" i="3"/>
  <c r="O63" i="3" s="1"/>
  <c r="M64" i="3" s="1"/>
  <c r="H8" i="4"/>
  <c r="J8" i="4"/>
  <c r="U23" i="2" l="1"/>
  <c r="T24" i="2" s="1"/>
  <c r="J58" i="4"/>
  <c r="I58" i="4" s="1"/>
  <c r="K58" i="4" s="1"/>
  <c r="H58" i="4"/>
  <c r="J31" i="7"/>
  <c r="I31" i="7" s="1"/>
  <c r="K31" i="7" s="1"/>
  <c r="H31" i="7"/>
  <c r="G35" i="7"/>
  <c r="I8" i="4"/>
  <c r="K8" i="4" s="1"/>
  <c r="N64" i="3"/>
  <c r="O64" i="3" s="1"/>
  <c r="S24" i="2" l="1"/>
  <c r="U24" i="2" s="1"/>
  <c r="T25" i="2" s="1"/>
  <c r="H59" i="4"/>
  <c r="J59" i="4"/>
  <c r="I59" i="4" s="1"/>
  <c r="K59" i="4"/>
  <c r="J32" i="7"/>
  <c r="I32" i="7" s="1"/>
  <c r="K32" i="7" s="1"/>
  <c r="H32" i="7"/>
  <c r="G36" i="7"/>
  <c r="H9" i="4"/>
  <c r="J9" i="4"/>
  <c r="M65" i="3"/>
  <c r="N65" i="3"/>
  <c r="S25" i="2" l="1"/>
  <c r="U25" i="2" s="1"/>
  <c r="T26" i="2" s="1"/>
  <c r="J60" i="4"/>
  <c r="I60" i="4" s="1"/>
  <c r="K60" i="4" s="1"/>
  <c r="H60" i="4"/>
  <c r="J33" i="7"/>
  <c r="I33" i="7" s="1"/>
  <c r="K33" i="7" s="1"/>
  <c r="H33" i="7"/>
  <c r="G37" i="7"/>
  <c r="I9" i="4"/>
  <c r="K9" i="4" s="1"/>
  <c r="O65" i="3"/>
  <c r="S26" i="2" l="1"/>
  <c r="U26" i="2" s="1"/>
  <c r="T27" i="2" s="1"/>
  <c r="H61" i="4"/>
  <c r="J61" i="4"/>
  <c r="I61" i="4" s="1"/>
  <c r="K61" i="4"/>
  <c r="H34" i="7"/>
  <c r="J34" i="7"/>
  <c r="I34" i="7" s="1"/>
  <c r="K34" i="7" s="1"/>
  <c r="G38" i="7"/>
  <c r="J10" i="4"/>
  <c r="I10" i="4" s="1"/>
  <c r="K10" i="4" s="1"/>
  <c r="H10" i="4"/>
  <c r="N66" i="3"/>
  <c r="M66" i="3"/>
  <c r="S27" i="2" l="1"/>
  <c r="J62" i="4"/>
  <c r="I62" i="4" s="1"/>
  <c r="K62" i="4" s="1"/>
  <c r="H62" i="4"/>
  <c r="H35" i="7"/>
  <c r="J35" i="7"/>
  <c r="I35" i="7" s="1"/>
  <c r="K35" i="7" s="1"/>
  <c r="G39" i="7"/>
  <c r="H11" i="4"/>
  <c r="J11" i="4"/>
  <c r="I11" i="4" s="1"/>
  <c r="K11" i="4" s="1"/>
  <c r="O66" i="3"/>
  <c r="N67" i="3" s="1"/>
  <c r="U27" i="2" l="1"/>
  <c r="T28" i="2" s="1"/>
  <c r="G25" i="2" s="1"/>
  <c r="H26" i="2" s="1"/>
  <c r="H63" i="4"/>
  <c r="J63" i="4"/>
  <c r="I63" i="4" s="1"/>
  <c r="K63" i="4"/>
  <c r="J36" i="7"/>
  <c r="I36" i="7" s="1"/>
  <c r="K36" i="7" s="1"/>
  <c r="H36" i="7"/>
  <c r="G40" i="7"/>
  <c r="J12" i="4"/>
  <c r="I12" i="4" s="1"/>
  <c r="K12" i="4" s="1"/>
  <c r="H12" i="4"/>
  <c r="M67" i="3"/>
  <c r="O67" i="3" s="1"/>
  <c r="N68" i="3" s="1"/>
  <c r="AZ12" i="3" s="1"/>
  <c r="BA12" i="3" s="1"/>
  <c r="BC12" i="3" s="1"/>
  <c r="BD12" i="3" s="1"/>
  <c r="S28" i="2" l="1"/>
  <c r="J64" i="4"/>
  <c r="I64" i="4" s="1"/>
  <c r="K64" i="4" s="1"/>
  <c r="H64" i="4"/>
  <c r="J37" i="7"/>
  <c r="I37" i="7" s="1"/>
  <c r="K37" i="7" s="1"/>
  <c r="H37" i="7"/>
  <c r="G41" i="7"/>
  <c r="J13" i="4"/>
  <c r="I13" i="4" s="1"/>
  <c r="K13" i="4" s="1"/>
  <c r="H13" i="4"/>
  <c r="M68" i="3"/>
  <c r="O68" i="3" s="1"/>
  <c r="M69" i="3" s="1"/>
  <c r="U28" i="2" l="1"/>
  <c r="G33" i="2" s="1"/>
  <c r="J38" i="7"/>
  <c r="I38" i="7" s="1"/>
  <c r="K38" i="7" s="1"/>
  <c r="H38" i="7"/>
  <c r="G42" i="7"/>
  <c r="J14" i="4"/>
  <c r="I14" i="4" s="1"/>
  <c r="K14" i="4" s="1"/>
  <c r="H14" i="4"/>
  <c r="N69" i="3"/>
  <c r="J39" i="7" l="1"/>
  <c r="I39" i="7" s="1"/>
  <c r="K39" i="7" s="1"/>
  <c r="H39" i="7"/>
  <c r="G43" i="7"/>
  <c r="O69" i="3"/>
  <c r="H15" i="4"/>
  <c r="J15" i="4"/>
  <c r="I15" i="4" s="1"/>
  <c r="K15" i="4" s="1"/>
  <c r="M70" i="3"/>
  <c r="N70" i="3"/>
  <c r="J40" i="7" l="1"/>
  <c r="I40" i="7" s="1"/>
  <c r="K40" i="7" s="1"/>
  <c r="H40" i="7"/>
  <c r="G44" i="7"/>
  <c r="J16" i="4"/>
  <c r="AE14" i="4" s="1"/>
  <c r="AF14" i="4" s="1"/>
  <c r="H16" i="4"/>
  <c r="O70" i="3"/>
  <c r="H41" i="7" l="1"/>
  <c r="J41" i="7"/>
  <c r="I41" i="7" s="1"/>
  <c r="K41" i="7" s="1"/>
  <c r="AG14" i="4"/>
  <c r="AH14" i="4" s="1"/>
  <c r="AF16" i="4"/>
  <c r="AF18" i="4" s="1"/>
  <c r="AF19" i="4" s="1"/>
  <c r="G45" i="7"/>
  <c r="I16" i="4"/>
  <c r="K16" i="4" s="1"/>
  <c r="AE6" i="4" s="1"/>
  <c r="AF6" i="4" s="1"/>
  <c r="M71" i="3"/>
  <c r="N71" i="3"/>
  <c r="H42" i="7" l="1"/>
  <c r="J42" i="7"/>
  <c r="I42" i="7" s="1"/>
  <c r="K42" i="7" s="1"/>
  <c r="AD20" i="4"/>
  <c r="AE19" i="4" s="1"/>
  <c r="AN10" i="4"/>
  <c r="AO11" i="4" s="1"/>
  <c r="G46" i="7"/>
  <c r="H17" i="4"/>
  <c r="AG6" i="4"/>
  <c r="AH6" i="4" s="1"/>
  <c r="AO3" i="4" s="1"/>
  <c r="J17" i="4"/>
  <c r="I17" i="4" s="1"/>
  <c r="K17" i="4" s="1"/>
  <c r="AE16" i="4"/>
  <c r="AE17" i="4" s="1"/>
  <c r="O71" i="3"/>
  <c r="J43" i="7" l="1"/>
  <c r="I43" i="7" s="1"/>
  <c r="K43" i="7" s="1"/>
  <c r="H43" i="7"/>
  <c r="G47" i="7"/>
  <c r="J18" i="4"/>
  <c r="I18" i="4" s="1"/>
  <c r="K18" i="4" s="1"/>
  <c r="H18" i="4"/>
  <c r="AH16" i="4"/>
  <c r="AG16" i="4"/>
  <c r="AO5" i="4"/>
  <c r="AN5" i="4"/>
  <c r="M72" i="3"/>
  <c r="N72" i="3"/>
  <c r="J44" i="7" l="1"/>
  <c r="I44" i="7" s="1"/>
  <c r="K44" i="7" s="1"/>
  <c r="H44" i="7"/>
  <c r="G48" i="7"/>
  <c r="J19" i="4"/>
  <c r="I19" i="4" s="1"/>
  <c r="K19" i="4" s="1"/>
  <c r="H19" i="4"/>
  <c r="O72" i="3"/>
  <c r="H45" i="7" l="1"/>
  <c r="J45" i="7"/>
  <c r="I45" i="7" s="1"/>
  <c r="K45" i="7" s="1"/>
  <c r="G49" i="7"/>
  <c r="H20" i="4"/>
  <c r="J20" i="4"/>
  <c r="I20" i="4" s="1"/>
  <c r="K20" i="4" s="1"/>
  <c r="N73" i="3"/>
  <c r="M73" i="3"/>
  <c r="J46" i="7" l="1"/>
  <c r="I46" i="7" s="1"/>
  <c r="K46" i="7" s="1"/>
  <c r="H46" i="7"/>
  <c r="G50" i="7"/>
  <c r="J21" i="4"/>
  <c r="I21" i="4" s="1"/>
  <c r="K21" i="4" s="1"/>
  <c r="H21" i="4"/>
  <c r="O73" i="3"/>
  <c r="M74" i="3" s="1"/>
  <c r="H47" i="7" l="1"/>
  <c r="J47" i="7"/>
  <c r="I47" i="7" s="1"/>
  <c r="K47" i="7" s="1"/>
  <c r="G51" i="7"/>
  <c r="J22" i="4"/>
  <c r="I22" i="4" s="1"/>
  <c r="K22" i="4" s="1"/>
  <c r="H22" i="4"/>
  <c r="N74" i="3"/>
  <c r="O74" i="3" s="1"/>
  <c r="J48" i="7" l="1"/>
  <c r="I48" i="7" s="1"/>
  <c r="K48" i="7" s="1"/>
  <c r="H48" i="7"/>
  <c r="G52" i="7"/>
  <c r="J23" i="4"/>
  <c r="I23" i="4" s="1"/>
  <c r="K23" i="4" s="1"/>
  <c r="H23" i="4"/>
  <c r="N75" i="3"/>
  <c r="M75" i="3"/>
  <c r="H49" i="7" l="1"/>
  <c r="J49" i="7"/>
  <c r="I49" i="7" s="1"/>
  <c r="K49" i="7" s="1"/>
  <c r="G53" i="7"/>
  <c r="J24" i="4"/>
  <c r="I24" i="4" s="1"/>
  <c r="K24" i="4" s="1"/>
  <c r="H24" i="4"/>
  <c r="O75" i="3"/>
  <c r="N76" i="3" s="1"/>
  <c r="K50" i="7" l="1"/>
  <c r="H50" i="7"/>
  <c r="J50" i="7"/>
  <c r="I50" i="7" s="1"/>
  <c r="G54" i="7"/>
  <c r="J25" i="4"/>
  <c r="I25" i="4" s="1"/>
  <c r="K25" i="4" s="1"/>
  <c r="H25" i="4"/>
  <c r="M76" i="3"/>
  <c r="O76" i="3" s="1"/>
  <c r="H51" i="7" l="1"/>
  <c r="J51" i="7"/>
  <c r="I51" i="7" s="1"/>
  <c r="K51" i="7" s="1"/>
  <c r="G55" i="7"/>
  <c r="J26" i="4"/>
  <c r="I26" i="4" s="1"/>
  <c r="K26" i="4" s="1"/>
  <c r="H26" i="4"/>
  <c r="M77" i="3"/>
  <c r="N77" i="3"/>
  <c r="K52" i="7" l="1"/>
  <c r="J52" i="7"/>
  <c r="I52" i="7" s="1"/>
  <c r="H52" i="7"/>
  <c r="G56" i="7"/>
  <c r="H27" i="4"/>
  <c r="J27" i="4"/>
  <c r="I27" i="4" s="1"/>
  <c r="K27" i="4" s="1"/>
  <c r="O77" i="3"/>
  <c r="M78" i="3" s="1"/>
  <c r="K53" i="7" l="1"/>
  <c r="J53" i="7"/>
  <c r="I53" i="7" s="1"/>
  <c r="H53" i="7"/>
  <c r="G57" i="7"/>
  <c r="N78" i="3"/>
  <c r="O78" i="3" s="1"/>
  <c r="J54" i="7" l="1"/>
  <c r="I54" i="7" s="1"/>
  <c r="K54" i="7" s="1"/>
  <c r="H54" i="7"/>
  <c r="G58" i="7"/>
  <c r="N79" i="3"/>
  <c r="M79" i="3"/>
  <c r="J55" i="7" l="1"/>
  <c r="I55" i="7" s="1"/>
  <c r="K55" i="7" s="1"/>
  <c r="H55" i="7"/>
  <c r="G59" i="7"/>
  <c r="O79" i="3"/>
  <c r="M80" i="3" s="1"/>
  <c r="J56" i="7" l="1"/>
  <c r="I56" i="7" s="1"/>
  <c r="H56" i="7"/>
  <c r="K56" i="7"/>
  <c r="G60" i="7"/>
  <c r="N80" i="3"/>
  <c r="AZ13" i="3" s="1"/>
  <c r="BA13" i="3" s="1"/>
  <c r="BC13" i="3" s="1"/>
  <c r="BD13" i="3" s="1"/>
  <c r="BD14" i="3" s="1"/>
  <c r="H57" i="7" l="1"/>
  <c r="J57" i="7"/>
  <c r="I57" i="7" s="1"/>
  <c r="K57" i="7" s="1"/>
  <c r="G61" i="7"/>
  <c r="O80" i="3"/>
  <c r="J58" i="7" l="1"/>
  <c r="I58" i="7" s="1"/>
  <c r="K58" i="7" s="1"/>
  <c r="H58" i="7"/>
  <c r="G62" i="7"/>
  <c r="X28" i="3"/>
  <c r="Y29" i="3" s="1"/>
  <c r="BA16" i="3"/>
  <c r="BB16" i="3" s="1"/>
  <c r="H59" i="7" l="1"/>
  <c r="J59" i="7"/>
  <c r="I59" i="7" s="1"/>
  <c r="K59" i="7" s="1"/>
  <c r="G63" i="7"/>
  <c r="J60" i="7" l="1"/>
  <c r="I60" i="7" s="1"/>
  <c r="H60" i="7"/>
  <c r="K60" i="7"/>
  <c r="G64" i="7"/>
  <c r="H61" i="7" l="1"/>
  <c r="J61" i="7"/>
  <c r="I61" i="7" s="1"/>
  <c r="K61" i="7" s="1"/>
  <c r="J62" i="7" l="1"/>
  <c r="I62" i="7" s="1"/>
  <c r="H62" i="7"/>
  <c r="K62" i="7"/>
  <c r="J63" i="7" l="1"/>
  <c r="I63" i="7" s="1"/>
  <c r="K63" i="7" s="1"/>
  <c r="H63" i="7"/>
  <c r="J64" i="7" l="1"/>
  <c r="I64" i="7" s="1"/>
  <c r="K64" i="7" s="1"/>
  <c r="H64" i="7"/>
  <c r="F16" i="3" l="1"/>
  <c r="F17" i="3" s="1"/>
  <c r="F4" i="3"/>
  <c r="C5" i="3"/>
  <c r="C22" i="3"/>
  <c r="AC13" i="3"/>
  <c r="AD14" i="3" s="1"/>
  <c r="AC8" i="3"/>
  <c r="AD9" i="3" s="1"/>
  <c r="AC5" i="3"/>
  <c r="AC4" i="3"/>
  <c r="X3" i="3"/>
  <c r="AG9" i="3" s="1"/>
  <c r="H34" i="2"/>
  <c r="G23" i="2"/>
  <c r="G13" i="2"/>
  <c r="G3" i="2"/>
  <c r="H4" i="2" s="1"/>
  <c r="L15" i="2"/>
  <c r="M16" i="2" s="1"/>
  <c r="L8" i="2"/>
  <c r="M9" i="2" s="1"/>
  <c r="L5" i="2"/>
  <c r="L4" i="2"/>
  <c r="C5" i="2"/>
  <c r="H24" i="2" l="1"/>
  <c r="H14" i="2"/>
  <c r="G4" i="3"/>
  <c r="Y23" i="3"/>
  <c r="Y4" i="3"/>
  <c r="T4" i="3"/>
  <c r="T11" i="3" s="1"/>
  <c r="H16" i="3"/>
  <c r="M17" i="3"/>
  <c r="H17" i="3"/>
  <c r="M18" i="3"/>
  <c r="G16" i="3"/>
  <c r="H4" i="3"/>
  <c r="M5" i="3"/>
  <c r="F5" i="3"/>
  <c r="M6" i="3" s="1"/>
  <c r="F18" i="3"/>
  <c r="M19" i="3" s="1"/>
  <c r="G17" i="3"/>
  <c r="AD3" i="3"/>
  <c r="G17" i="2"/>
  <c r="G27" i="2" s="1"/>
  <c r="H28" i="2" s="1"/>
  <c r="M3" i="2"/>
  <c r="G29" i="2" l="1"/>
  <c r="H29" i="2"/>
  <c r="G19" i="2"/>
  <c r="H18" i="2"/>
  <c r="H19" i="2" s="1"/>
  <c r="AL14" i="3"/>
  <c r="AG10" i="3"/>
  <c r="AG11" i="3"/>
  <c r="AL4" i="3" s="1"/>
  <c r="H5" i="3"/>
  <c r="F6" i="3"/>
  <c r="M7" i="3" s="1"/>
  <c r="G5" i="3"/>
  <c r="F19" i="3"/>
  <c r="M20" i="3" s="1"/>
  <c r="H18" i="3"/>
  <c r="G18" i="3"/>
  <c r="F20" i="3" l="1"/>
  <c r="M21" i="3" s="1"/>
  <c r="H19" i="3"/>
  <c r="G19" i="3"/>
  <c r="F7" i="3"/>
  <c r="M8" i="3" s="1"/>
  <c r="H6" i="3"/>
  <c r="G6" i="3"/>
  <c r="F8" i="3" l="1"/>
  <c r="M9" i="3" s="1"/>
  <c r="H7" i="3"/>
  <c r="G7" i="3"/>
  <c r="F21" i="3"/>
  <c r="M22" i="3" s="1"/>
  <c r="H20" i="3"/>
  <c r="G20" i="3"/>
  <c r="F22" i="3" l="1"/>
  <c r="M23" i="3" s="1"/>
  <c r="H21" i="3"/>
  <c r="G21" i="3"/>
  <c r="F9" i="3"/>
  <c r="M10" i="3" s="1"/>
  <c r="H8" i="3"/>
  <c r="G8" i="3"/>
  <c r="F10" i="3" l="1"/>
  <c r="M11" i="3" s="1"/>
  <c r="H9" i="3"/>
  <c r="G9" i="3"/>
  <c r="F23" i="3"/>
  <c r="M24" i="3" s="1"/>
  <c r="H22" i="3"/>
  <c r="G22" i="3"/>
  <c r="F24" i="3" l="1"/>
  <c r="M25" i="3" s="1"/>
  <c r="H23" i="3"/>
  <c r="G23" i="3"/>
  <c r="F11" i="3"/>
  <c r="M12" i="3" s="1"/>
  <c r="H10" i="3"/>
  <c r="G10" i="3"/>
  <c r="F12" i="3" l="1"/>
  <c r="M13" i="3" s="1"/>
  <c r="H11" i="3"/>
  <c r="G11" i="3"/>
  <c r="F25" i="3"/>
  <c r="M26" i="3" s="1"/>
  <c r="H24" i="3"/>
  <c r="G24" i="3"/>
  <c r="F26" i="3" l="1"/>
  <c r="M27" i="3" s="1"/>
  <c r="H25" i="3"/>
  <c r="G25" i="3"/>
  <c r="F13" i="3"/>
  <c r="M14" i="3" s="1"/>
  <c r="H12" i="3"/>
  <c r="G12" i="3"/>
  <c r="F14" i="3" l="1"/>
  <c r="M15" i="3" s="1"/>
  <c r="H13" i="3"/>
  <c r="G13" i="3"/>
  <c r="F27" i="3"/>
  <c r="M28" i="3" s="1"/>
  <c r="H26" i="3"/>
  <c r="G26" i="3"/>
  <c r="M29" i="3" l="1"/>
  <c r="H27" i="3"/>
  <c r="G27" i="3"/>
  <c r="F15" i="3"/>
  <c r="H14" i="3"/>
  <c r="G14" i="3"/>
  <c r="M16" i="3" l="1"/>
  <c r="AL17" i="3"/>
  <c r="F29" i="3"/>
  <c r="M30" i="3" s="1"/>
  <c r="H28" i="3"/>
  <c r="G28" i="3"/>
  <c r="H15" i="3"/>
  <c r="G15" i="3"/>
  <c r="AM17" i="3" l="1"/>
  <c r="AN17" i="3" s="1"/>
  <c r="AL18" i="3"/>
  <c r="AL20" i="3" s="1"/>
  <c r="AL21" i="3" s="1"/>
  <c r="F30" i="3"/>
  <c r="M31" i="3" s="1"/>
  <c r="H29" i="3"/>
  <c r="G29" i="3"/>
  <c r="AU10" i="3" l="1"/>
  <c r="AU15" i="3" s="1"/>
  <c r="AV16" i="3" s="1"/>
  <c r="AJ22" i="3"/>
  <c r="AV11" i="3"/>
  <c r="F31" i="3"/>
  <c r="M32" i="3" s="1"/>
  <c r="H30" i="3"/>
  <c r="G30" i="3"/>
  <c r="F32" i="3" l="1"/>
  <c r="M33" i="3" s="1"/>
  <c r="H31" i="3"/>
  <c r="G31" i="3"/>
  <c r="F33" i="3" l="1"/>
  <c r="M34" i="3" s="1"/>
  <c r="H32" i="3"/>
  <c r="G32" i="3"/>
  <c r="F34" i="3" l="1"/>
  <c r="M35" i="3" s="1"/>
  <c r="H33" i="3"/>
  <c r="G33" i="3"/>
  <c r="F35" i="3" l="1"/>
  <c r="M36" i="3" s="1"/>
  <c r="H34" i="3"/>
  <c r="G34" i="3"/>
  <c r="F36" i="3" l="1"/>
  <c r="M37" i="3" s="1"/>
  <c r="H35" i="3"/>
  <c r="G35" i="3"/>
  <c r="F37" i="3" l="1"/>
  <c r="M38" i="3" s="1"/>
  <c r="H36" i="3"/>
  <c r="G36" i="3"/>
  <c r="F38" i="3" l="1"/>
  <c r="M39" i="3" s="1"/>
  <c r="H37" i="3"/>
  <c r="G37" i="3"/>
  <c r="F39" i="3" l="1"/>
  <c r="M40" i="3" s="1"/>
  <c r="H38" i="3"/>
  <c r="G38" i="3"/>
  <c r="H39" i="3" l="1"/>
  <c r="H40" i="3" s="1"/>
  <c r="G39" i="3"/>
  <c r="G40" i="3" s="1"/>
  <c r="Q4" i="3" s="1"/>
  <c r="F40" i="3"/>
  <c r="X13" i="3" l="1"/>
  <c r="Y14" i="3" s="1"/>
  <c r="T6" i="3"/>
  <c r="P5" i="3"/>
  <c r="N5" i="3"/>
  <c r="T7" i="3" l="1"/>
  <c r="T13" i="3"/>
  <c r="AG4" i="3"/>
  <c r="O5" i="3"/>
  <c r="X20" i="3"/>
  <c r="AY4" i="3" l="1"/>
  <c r="T14" i="3"/>
  <c r="AY5" i="3"/>
  <c r="Q5" i="3"/>
  <c r="X18" i="3"/>
  <c r="AG5" i="3" l="1"/>
  <c r="X19" i="3"/>
  <c r="Y21" i="3" s="1"/>
  <c r="Y24" i="3" s="1"/>
  <c r="AK14" i="3"/>
  <c r="T15" i="3"/>
  <c r="X24" i="3"/>
  <c r="AY6" i="3"/>
  <c r="AM14" i="3"/>
  <c r="N6" i="3"/>
  <c r="P6" i="3"/>
  <c r="O6" i="3" l="1"/>
  <c r="AN14" i="3"/>
  <c r="Q6" i="3"/>
  <c r="N7" i="3" s="1"/>
  <c r="P7" i="3" l="1"/>
  <c r="O7" i="3" l="1"/>
  <c r="Q7" i="3" s="1"/>
  <c r="P8" i="3" l="1"/>
  <c r="O8" i="3" s="1"/>
  <c r="Q8" i="3" s="1"/>
  <c r="N8" i="3"/>
  <c r="P9" i="3" l="1"/>
  <c r="O9" i="3" s="1"/>
  <c r="Q9" i="3" s="1"/>
  <c r="N9" i="3"/>
  <c r="N10" i="3" l="1"/>
  <c r="P10" i="3"/>
  <c r="O10" i="3" s="1"/>
  <c r="Q10" i="3" s="1"/>
  <c r="P11" i="3" l="1"/>
  <c r="O11" i="3" s="1"/>
  <c r="Q11" i="3" s="1"/>
  <c r="N11" i="3"/>
  <c r="P12" i="3" l="1"/>
  <c r="O12" i="3" s="1"/>
  <c r="Q12" i="3" s="1"/>
  <c r="N12" i="3"/>
  <c r="P13" i="3" l="1"/>
  <c r="O13" i="3" s="1"/>
  <c r="Q13" i="3" s="1"/>
  <c r="N13" i="3"/>
  <c r="N14" i="3" l="1"/>
  <c r="P14" i="3"/>
  <c r="O14" i="3" s="1"/>
  <c r="Q14" i="3" s="1"/>
  <c r="P15" i="3" l="1"/>
  <c r="O15" i="3" s="1"/>
  <c r="Q15" i="3" s="1"/>
  <c r="N15" i="3"/>
  <c r="AG6" i="3"/>
  <c r="AK4" i="3" s="1"/>
  <c r="AM4" i="3" s="1"/>
  <c r="AN4" i="3" s="1"/>
  <c r="N16" i="3" l="1"/>
  <c r="P16" i="3"/>
  <c r="AZ4" i="3" s="1"/>
  <c r="AV4" i="3"/>
  <c r="BA4" i="3" l="1"/>
  <c r="BC4" i="3" s="1"/>
  <c r="BD4" i="3" s="1"/>
  <c r="O16" i="3"/>
  <c r="Q16" i="3" s="1"/>
  <c r="AK15" i="3"/>
  <c r="AM15" i="3" l="1"/>
  <c r="AK18" i="3"/>
  <c r="AK19" i="3" s="1"/>
  <c r="AK7" i="3"/>
  <c r="AM7" i="3" s="1"/>
  <c r="AN7" i="3" s="1"/>
  <c r="AU3" i="3" s="1"/>
  <c r="AV5" i="3" s="1"/>
  <c r="AV6" i="3" s="1"/>
  <c r="P17" i="3"/>
  <c r="N17" i="3"/>
  <c r="AU6" i="3" l="1"/>
  <c r="O17" i="3"/>
  <c r="Q17" i="3" s="1"/>
  <c r="AM18" i="3"/>
  <c r="AN15" i="3"/>
  <c r="AN18" i="3" s="1"/>
  <c r="AJ23" i="3" s="1"/>
  <c r="AK21" i="3" s="1"/>
  <c r="N18" i="3" l="1"/>
  <c r="P18" i="3"/>
  <c r="O18" i="3" l="1"/>
  <c r="Q18" i="3" s="1"/>
  <c r="N19" i="3" l="1"/>
  <c r="P19" i="3"/>
  <c r="O19" i="3" l="1"/>
  <c r="Q19" i="3" s="1"/>
  <c r="P20" i="3" l="1"/>
  <c r="N20" i="3"/>
  <c r="O20" i="3" l="1"/>
  <c r="Q20" i="3" s="1"/>
  <c r="P21" i="3" l="1"/>
  <c r="N21" i="3"/>
  <c r="O21" i="3" l="1"/>
  <c r="Q21" i="3" s="1"/>
  <c r="P22" i="3" l="1"/>
  <c r="O22" i="3" s="1"/>
  <c r="Q22" i="3" s="1"/>
  <c r="N22" i="3"/>
  <c r="P23" i="3" l="1"/>
  <c r="O23" i="3" s="1"/>
  <c r="Q23" i="3" s="1"/>
  <c r="N23" i="3"/>
  <c r="N24" i="3" l="1"/>
  <c r="P24" i="3"/>
  <c r="O24" i="3" s="1"/>
  <c r="Q24" i="3" s="1"/>
  <c r="N25" i="3" l="1"/>
  <c r="P25" i="3"/>
  <c r="O25" i="3" s="1"/>
  <c r="Q25" i="3" s="1"/>
  <c r="N26" i="3" l="1"/>
  <c r="P26" i="3"/>
  <c r="O26" i="3" s="1"/>
  <c r="Q26" i="3" s="1"/>
  <c r="N27" i="3" l="1"/>
  <c r="P27" i="3"/>
  <c r="O27" i="3" s="1"/>
  <c r="Q27" i="3" s="1"/>
  <c r="P28" i="3" l="1"/>
  <c r="AZ5" i="3" s="1"/>
  <c r="N28" i="3"/>
  <c r="O28" i="3" l="1"/>
  <c r="Q28" i="3" s="1"/>
  <c r="BA5" i="3"/>
  <c r="BC5" i="3" s="1"/>
  <c r="BD5" i="3" s="1"/>
  <c r="N29" i="3" l="1"/>
  <c r="P29" i="3"/>
  <c r="O29" i="3" l="1"/>
  <c r="Q29" i="3" s="1"/>
  <c r="N30" i="3" l="1"/>
  <c r="P30" i="3"/>
  <c r="O30" i="3" l="1"/>
  <c r="Q30" i="3" s="1"/>
  <c r="N31" i="3" l="1"/>
  <c r="P31" i="3"/>
  <c r="O31" i="3" l="1"/>
  <c r="Q31" i="3" s="1"/>
  <c r="P32" i="3" l="1"/>
  <c r="N32" i="3"/>
  <c r="O32" i="3" l="1"/>
  <c r="Q32" i="3" s="1"/>
  <c r="P33" i="3" l="1"/>
  <c r="N33" i="3"/>
  <c r="O33" i="3" l="1"/>
  <c r="Q33" i="3" s="1"/>
  <c r="P34" i="3" l="1"/>
  <c r="O34" i="3" s="1"/>
  <c r="Q34" i="3" s="1"/>
  <c r="N34" i="3"/>
  <c r="N35" i="3" l="1"/>
  <c r="P35" i="3"/>
  <c r="O35" i="3" s="1"/>
  <c r="Q35" i="3" s="1"/>
  <c r="N36" i="3" l="1"/>
  <c r="P36" i="3"/>
  <c r="O36" i="3" s="1"/>
  <c r="Q36" i="3" s="1"/>
  <c r="N37" i="3" l="1"/>
  <c r="P37" i="3"/>
  <c r="O37" i="3" s="1"/>
  <c r="Q37" i="3" s="1"/>
  <c r="N38" i="3" l="1"/>
  <c r="P38" i="3"/>
  <c r="O38" i="3" s="1"/>
  <c r="Q38" i="3" s="1"/>
  <c r="N39" i="3" l="1"/>
  <c r="P39" i="3"/>
  <c r="O39" i="3" s="1"/>
  <c r="Q39" i="3" s="1"/>
  <c r="P40" i="3" l="1"/>
  <c r="AZ6" i="3" s="1"/>
  <c r="N40" i="3"/>
  <c r="O40" i="3" l="1"/>
  <c r="Q40" i="3" s="1"/>
  <c r="BA6" i="3"/>
  <c r="BC6" i="3" s="1"/>
  <c r="BD6" i="3" s="1"/>
  <c r="BD7" i="3" s="1"/>
  <c r="R20" i="4"/>
  <c r="S20" i="4"/>
</calcChain>
</file>

<file path=xl/sharedStrings.xml><?xml version="1.0" encoding="utf-8"?>
<sst xmlns="http://schemas.openxmlformats.org/spreadsheetml/2006/main" count="614" uniqueCount="193">
  <si>
    <t>Vehículo</t>
  </si>
  <si>
    <t>Derecho de Uso</t>
  </si>
  <si>
    <t>Plazo</t>
  </si>
  <si>
    <t>Edificio</t>
  </si>
  <si>
    <t>Valor Edificio</t>
  </si>
  <si>
    <t>Valor Terreno</t>
  </si>
  <si>
    <t>Total Valor Edificio</t>
  </si>
  <si>
    <t>Costos de Remodelación</t>
  </si>
  <si>
    <t>Costo Mejoras</t>
  </si>
  <si>
    <t>Plazo Arriendo (Meses)</t>
  </si>
  <si>
    <t>ARRENDATARIO</t>
  </si>
  <si>
    <t>ARRENDADOR</t>
  </si>
  <si>
    <t>Precio del Arriendo (Mensual)</t>
  </si>
  <si>
    <t>Primeros 12 meses</t>
  </si>
  <si>
    <t>Segundos 12 meses</t>
  </si>
  <si>
    <t>DEBE</t>
  </si>
  <si>
    <t>HABER</t>
  </si>
  <si>
    <t>DESCRIPCION</t>
  </si>
  <si>
    <t>Propiedades de Inversión</t>
  </si>
  <si>
    <t>Terreno</t>
  </si>
  <si>
    <t>Bancos</t>
  </si>
  <si>
    <t>Ingresos por Arrendamiento</t>
  </si>
  <si>
    <t>Registro propiedad en arrendamiento</t>
  </si>
  <si>
    <t>Registro ingreso por arrendamiento</t>
  </si>
  <si>
    <t>Del mes 1</t>
  </si>
  <si>
    <t>al mes 12</t>
  </si>
  <si>
    <t>Del mes 13</t>
  </si>
  <si>
    <t>al mes 24</t>
  </si>
  <si>
    <t>Costos Desmantelamiento</t>
  </si>
  <si>
    <t>Mejoras a Propiedades Arrendadas</t>
  </si>
  <si>
    <t>Mes 0</t>
  </si>
  <si>
    <t>Gasto por Arredamiento</t>
  </si>
  <si>
    <t>Deprec. Acum. Mejoras Prop. Arrendadas</t>
  </si>
  <si>
    <t>Gasto por Deprec. Mejoras Prop. Arrendadas</t>
  </si>
  <si>
    <t>Registro costos mejoras local comercial</t>
  </si>
  <si>
    <t>Edificio (Local Comercial)</t>
  </si>
  <si>
    <t>Mes 23</t>
  </si>
  <si>
    <t>Registro costos desmantelamiento y entrega local comercial</t>
  </si>
  <si>
    <t>ARRENDAMIENTO OPERATIVO NIIF PYMES</t>
  </si>
  <si>
    <t>ARRENDAMIENTO OPERATIVO NIIF COMPLETAS</t>
  </si>
  <si>
    <t>Tasa Descuento</t>
  </si>
  <si>
    <t>Tasa Nominal Anual</t>
  </si>
  <si>
    <t>Tasa Nominal Mensual</t>
  </si>
  <si>
    <t>Tasa Efectiva Mensual</t>
  </si>
  <si>
    <t>Valor Vehículo</t>
  </si>
  <si>
    <t>Valor Rescate</t>
  </si>
  <si>
    <t>PERIODO</t>
  </si>
  <si>
    <t>FLUJOS</t>
  </si>
  <si>
    <t>VALOR PRESENTE</t>
  </si>
  <si>
    <t>SALDO ANTERIOR</t>
  </si>
  <si>
    <t>CUOTA</t>
  </si>
  <si>
    <t>PRINCIPAL</t>
  </si>
  <si>
    <t>INTERES</t>
  </si>
  <si>
    <t>SALDO ACTUAL</t>
  </si>
  <si>
    <t>COSTOS DESMANTELAMIENTO</t>
  </si>
  <si>
    <t>Costo Desmantelamiento</t>
  </si>
  <si>
    <t>Valor Futuro</t>
  </si>
  <si>
    <t>SALDO INICIAL</t>
  </si>
  <si>
    <t>SALDO FINAL</t>
  </si>
  <si>
    <t>Derecho de Uso Local Comercial</t>
  </si>
  <si>
    <t>Obligación por Pagar Derecho de Uso</t>
  </si>
  <si>
    <t>DERECHO DE USO</t>
  </si>
  <si>
    <t>Costos Mejoras</t>
  </si>
  <si>
    <t>Total Derecho de Uso</t>
  </si>
  <si>
    <t>Plazo contrato (en meses)</t>
  </si>
  <si>
    <t>Gasto por depreciación</t>
  </si>
  <si>
    <t>Registro provisión costos desmantelamiento</t>
  </si>
  <si>
    <t>Provisión Desmantelamiento Local Comercial</t>
  </si>
  <si>
    <t>Gasto por Intereses</t>
  </si>
  <si>
    <t>Sumas Iguales</t>
  </si>
  <si>
    <t>Deprec. Acum. Derecho Uso Local Comercial</t>
  </si>
  <si>
    <t>Gasto por depreciación Derecho Uso Local Comercial</t>
  </si>
  <si>
    <t>Registra pago arrendamiento local comercial</t>
  </si>
  <si>
    <t>Mes 1</t>
  </si>
  <si>
    <t>Registra pago costos desmantelamiento local comercial</t>
  </si>
  <si>
    <t>CONCILIACION FISCAL</t>
  </si>
  <si>
    <t>ACTIVO</t>
  </si>
  <si>
    <t>PASIVO</t>
  </si>
  <si>
    <t>Derecho Uso Local Comercial</t>
  </si>
  <si>
    <t>Obligación por Pagar Derecho Uso</t>
  </si>
  <si>
    <t>Base Contable</t>
  </si>
  <si>
    <t>Base Fiscal</t>
  </si>
  <si>
    <t>Diferencia</t>
  </si>
  <si>
    <t>Impuesto Diferido</t>
  </si>
  <si>
    <t>Valor Inicial</t>
  </si>
  <si>
    <t>Al 31-12-X1</t>
  </si>
  <si>
    <t>Tasa Fiscal</t>
  </si>
  <si>
    <t>INGRESOS</t>
  </si>
  <si>
    <t>Ingresos Corrientes</t>
  </si>
  <si>
    <t>GASTOS</t>
  </si>
  <si>
    <t>Gasto Depreciación Derecho uso Local Comercial</t>
  </si>
  <si>
    <t>Gasto Intereses Obligación Derecho de Uso</t>
  </si>
  <si>
    <t>Gasto Intereses Provisión Desmantelamiento</t>
  </si>
  <si>
    <t>Gasto por Arrendamientos</t>
  </si>
  <si>
    <t>TOTAL GASTOS</t>
  </si>
  <si>
    <t>UTILIDAD DEL PERIODO</t>
  </si>
  <si>
    <t>BASE IMPONIBLE</t>
  </si>
  <si>
    <t>Gasto por Impuesto Renta</t>
  </si>
  <si>
    <t>Impuesto Corriente</t>
  </si>
  <si>
    <t>Activo por Impuesto Diferido</t>
  </si>
  <si>
    <t>Pasivo por Impuesto Diferido</t>
  </si>
  <si>
    <t>Impuesto por Pagar</t>
  </si>
  <si>
    <t>Depreciación Acum</t>
  </si>
  <si>
    <t>Registra los impuestos diferidos de la conciliación fiscal</t>
  </si>
  <si>
    <t>Registra el impuesto de renta por pagar</t>
  </si>
  <si>
    <t>Valor de Rescate</t>
  </si>
  <si>
    <t>Tasa de Interes</t>
  </si>
  <si>
    <t>Vida Util Tributaria (Meses)</t>
  </si>
  <si>
    <t>Cuota Mensual</t>
  </si>
  <si>
    <t>Costo Vehículo</t>
  </si>
  <si>
    <t>Base para Depreciación</t>
  </si>
  <si>
    <t>CONTABLE</t>
  </si>
  <si>
    <t>FISCAL</t>
  </si>
  <si>
    <t>DIFERENCIA</t>
  </si>
  <si>
    <t>IMPUESTO DIFERIDO</t>
  </si>
  <si>
    <t>Derecho de Uso Vehículo</t>
  </si>
  <si>
    <t>Registro Leasing Financiero Vehículo</t>
  </si>
  <si>
    <t>Venta Vehículo</t>
  </si>
  <si>
    <t>Documentos por Cobrar</t>
  </si>
  <si>
    <t>Costo de Ventas</t>
  </si>
  <si>
    <t>Inventario</t>
  </si>
  <si>
    <t>Registro ingreso por venta de vehículo</t>
  </si>
  <si>
    <t>Ingresos por Intereses</t>
  </si>
  <si>
    <t>Registra pago cuota No.1 Contrato Leasing XXX</t>
  </si>
  <si>
    <t>ARRENDAMIENTO FINANCIERO (LEASING FINANCIERO)</t>
  </si>
  <si>
    <t>Gasto por Depreciación</t>
  </si>
  <si>
    <t>Deprec. Acum. Derecho uso Vehículo</t>
  </si>
  <si>
    <t>Mes 61</t>
  </si>
  <si>
    <t>Registra venta de vehiculo</t>
  </si>
  <si>
    <t>Derecho Uso Vehículo</t>
  </si>
  <si>
    <t>Derecho de Uso (Contable)</t>
  </si>
  <si>
    <t>Derecho de Uso (Fiscal)</t>
  </si>
  <si>
    <t>Gasto Depreciación Derecho uso Vehículo</t>
  </si>
  <si>
    <t>Mejoras a Propiedades</t>
  </si>
  <si>
    <t>AÑO 1</t>
  </si>
  <si>
    <t>AÑO 6</t>
  </si>
  <si>
    <t>AÑO 11</t>
  </si>
  <si>
    <t>Ingreso Venta Vehículo</t>
  </si>
  <si>
    <t>DEPRECIACION</t>
  </si>
  <si>
    <t>INTERESES</t>
  </si>
  <si>
    <t>GASTO</t>
  </si>
  <si>
    <t>Primer año</t>
  </si>
  <si>
    <t>Segundo año</t>
  </si>
  <si>
    <t>Tercer año</t>
  </si>
  <si>
    <t>Registra contrato de arrendamiento local comercial</t>
  </si>
  <si>
    <t>D+I</t>
  </si>
  <si>
    <t>IMP.DIFERIDO</t>
  </si>
  <si>
    <t>Gasto Depreciación Mejoras</t>
  </si>
  <si>
    <t>Gasto Depreciación Desmantelamiento</t>
  </si>
  <si>
    <t>Gasto Depreciacion Contrato</t>
  </si>
  <si>
    <t>Valor Contrato</t>
  </si>
  <si>
    <t>TOTAL GASTO DEPRECIACION</t>
  </si>
  <si>
    <t>Gasto sin mejoras</t>
  </si>
  <si>
    <t>CONTRATO DE ARRENDAMIENTO</t>
  </si>
  <si>
    <t>PROVISION DESMANTELAMIENTO</t>
  </si>
  <si>
    <t>Pago costos desmantelamiento</t>
  </si>
  <si>
    <t>COSTO</t>
  </si>
  <si>
    <t>ISR</t>
  </si>
  <si>
    <t>Gasto Impuesto Renta</t>
  </si>
  <si>
    <t>ARRENDAMIENTO OPERATIVO EN FUNCION FINANCIERA</t>
  </si>
  <si>
    <t>Gasto Depreciación</t>
  </si>
  <si>
    <t>Totales</t>
  </si>
  <si>
    <t>Gastos Diversos Deducibles</t>
  </si>
  <si>
    <t>Gastos Intereses Leasing</t>
  </si>
  <si>
    <t>Gasto Arrendamiento Vehículo</t>
  </si>
  <si>
    <t>Tasa Mensual</t>
  </si>
  <si>
    <t>Gasto Desmantelamiento Local Comercial</t>
  </si>
  <si>
    <t>Mes 25</t>
  </si>
  <si>
    <t>Mes 24</t>
  </si>
  <si>
    <t>Provisión Desmantelamiento</t>
  </si>
  <si>
    <t>Registra gasto por arrendamiento</t>
  </si>
  <si>
    <t>Registra provisión por desmantelamiento</t>
  </si>
  <si>
    <t>Gasto Arrendamiento Local Comercial</t>
  </si>
  <si>
    <t>Gasto por Desmantelamiento Local Comercial</t>
  </si>
  <si>
    <t>A</t>
  </si>
  <si>
    <t>B</t>
  </si>
  <si>
    <t>Operativo</t>
  </si>
  <si>
    <t>Financiero</t>
  </si>
  <si>
    <t xml:space="preserve">Arrendamiento </t>
  </si>
  <si>
    <t>Arredamiento</t>
  </si>
  <si>
    <t>Obligación</t>
  </si>
  <si>
    <t>Ingresos</t>
  </si>
  <si>
    <t>Gastos Diversos</t>
  </si>
  <si>
    <t>Gasto Arrendamiento</t>
  </si>
  <si>
    <t>Gasto Intereses</t>
  </si>
  <si>
    <t>Utilidad</t>
  </si>
  <si>
    <t>UAIIDA (EBITDA)</t>
  </si>
  <si>
    <t>Ratios Financieros</t>
  </si>
  <si>
    <t>P.P.E</t>
  </si>
  <si>
    <t>Apalancamiento</t>
  </si>
  <si>
    <t>ROA (Rentabilidad sobre el Activo)</t>
  </si>
  <si>
    <t>Total Valor Vehiculo</t>
  </si>
  <si>
    <t>Total Valor Vehículo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</si>
</sst>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rgb="FF0000FF"/>
      <name val="Segoe UI Black"/>
      <family val="2"/>
    </font>
    <font>
      <b/>
      <sz val="13"/>
      <color theme="1"/>
      <name val="Segoe UI Black"/>
      <family val="2"/>
    </font>
    <font>
      <sz val="11"/>
      <color theme="1"/>
      <name val="Segoe UI Black"/>
      <family val="2"/>
    </font>
    <font>
      <b/>
      <u/>
      <sz val="14"/>
      <color theme="1"/>
      <name val="Arial Narrow"/>
      <family val="2"/>
    </font>
    <font>
      <b/>
      <sz val="14"/>
      <color theme="1"/>
      <name val="Calibri Light"/>
      <family val="2"/>
      <scheme val="major"/>
    </font>
    <font>
      <sz val="12"/>
      <color theme="1"/>
      <name val="Arial Narrow"/>
      <family val="2"/>
    </font>
    <font>
      <b/>
      <i/>
      <sz val="14"/>
      <color theme="1"/>
      <name val="Calibri Light"/>
      <family val="2"/>
      <scheme val="major"/>
    </font>
    <font>
      <sz val="10"/>
      <color theme="1"/>
      <name val="Segoe UI Black"/>
      <family val="2"/>
    </font>
    <font>
      <sz val="8"/>
      <color theme="1"/>
      <name val="Segoe UI Black"/>
      <family val="2"/>
    </font>
    <font>
      <sz val="20"/>
      <color theme="1"/>
      <name val="Rockwell Extra Bold"/>
      <family val="1"/>
    </font>
    <font>
      <sz val="16"/>
      <color theme="1"/>
      <name val="Arial Narrow"/>
      <family val="2"/>
    </font>
    <font>
      <b/>
      <sz val="16"/>
      <color theme="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10" fontId="3" fillId="0" borderId="0" xfId="1" applyNumberFormat="1" applyFont="1" applyAlignment="1">
      <alignment horizontal="center" vertical="center"/>
    </xf>
    <xf numFmtId="38" fontId="3" fillId="0" borderId="2" xfId="0" applyNumberFormat="1" applyFont="1" applyBorder="1" applyAlignment="1">
      <alignment vertical="center"/>
    </xf>
    <xf numFmtId="38" fontId="4" fillId="0" borderId="2" xfId="0" applyNumberFormat="1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8" fontId="3" fillId="0" borderId="3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38" fontId="7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38" fontId="3" fillId="0" borderId="7" xfId="0" applyNumberFormat="1" applyFont="1" applyBorder="1" applyAlignment="1">
      <alignment vertical="center"/>
    </xf>
    <xf numFmtId="0" fontId="7" fillId="3" borderId="8" xfId="0" applyFont="1" applyFill="1" applyBorder="1" applyAlignment="1">
      <alignment horizontal="center" vertical="center"/>
    </xf>
    <xf numFmtId="38" fontId="7" fillId="3" borderId="9" xfId="0" applyNumberFormat="1" applyFont="1" applyFill="1" applyBorder="1" applyAlignment="1">
      <alignment horizontal="center" vertical="center"/>
    </xf>
    <xf numFmtId="38" fontId="7" fillId="3" borderId="10" xfId="0" applyNumberFormat="1" applyFont="1" applyFill="1" applyBorder="1" applyAlignment="1">
      <alignment horizontal="center" vertical="center"/>
    </xf>
    <xf numFmtId="38" fontId="3" fillId="0" borderId="11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0" fontId="3" fillId="0" borderId="12" xfId="0" applyFont="1" applyBorder="1" applyAlignment="1">
      <alignment vertical="center"/>
    </xf>
    <xf numFmtId="38" fontId="3" fillId="0" borderId="13" xfId="0" applyNumberFormat="1" applyFont="1" applyBorder="1" applyAlignment="1">
      <alignment vertical="center"/>
    </xf>
    <xf numFmtId="38" fontId="3" fillId="0" borderId="14" xfId="0" applyNumberFormat="1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38" fontId="3" fillId="0" borderId="16" xfId="0" applyNumberFormat="1" applyFont="1" applyBorder="1" applyAlignment="1">
      <alignment vertical="center"/>
    </xf>
    <xf numFmtId="38" fontId="3" fillId="0" borderId="17" xfId="0" applyNumberFormat="1" applyFont="1" applyBorder="1" applyAlignment="1">
      <alignment vertical="center"/>
    </xf>
    <xf numFmtId="0" fontId="7" fillId="3" borderId="18" xfId="0" applyFont="1" applyFill="1" applyBorder="1" applyAlignment="1">
      <alignment horizontal="center" vertical="center"/>
    </xf>
    <xf numFmtId="38" fontId="7" fillId="3" borderId="19" xfId="0" applyNumberFormat="1" applyFont="1" applyFill="1" applyBorder="1" applyAlignment="1">
      <alignment horizontal="center" vertical="center"/>
    </xf>
    <xf numFmtId="38" fontId="7" fillId="3" borderId="20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38" fontId="3" fillId="0" borderId="22" xfId="0" applyNumberFormat="1" applyFont="1" applyBorder="1" applyAlignment="1">
      <alignment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38" fontId="12" fillId="3" borderId="8" xfId="0" applyNumberFormat="1" applyFont="1" applyFill="1" applyBorder="1" applyAlignment="1">
      <alignment horizontal="center" vertical="center"/>
    </xf>
    <xf numFmtId="38" fontId="12" fillId="3" borderId="2" xfId="0" applyNumberFormat="1" applyFont="1" applyFill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38" fontId="3" fillId="0" borderId="7" xfId="0" applyNumberFormat="1" applyFont="1" applyBorder="1" applyAlignment="1">
      <alignment horizontal="center" vertical="center"/>
    </xf>
    <xf numFmtId="38" fontId="3" fillId="0" borderId="24" xfId="0" applyNumberFormat="1" applyFont="1" applyBorder="1" applyAlignment="1">
      <alignment vertical="center"/>
    </xf>
    <xf numFmtId="38" fontId="4" fillId="0" borderId="8" xfId="0" applyNumberFormat="1" applyFont="1" applyBorder="1" applyAlignment="1">
      <alignment vertical="center"/>
    </xf>
    <xf numFmtId="38" fontId="4" fillId="0" borderId="10" xfId="0" applyNumberFormat="1" applyFont="1" applyBorder="1" applyAlignment="1">
      <alignment vertical="center"/>
    </xf>
    <xf numFmtId="38" fontId="4" fillId="0" borderId="0" xfId="0" applyNumberFormat="1" applyFont="1" applyAlignment="1">
      <alignment vertical="center"/>
    </xf>
    <xf numFmtId="38" fontId="3" fillId="0" borderId="25" xfId="0" applyNumberFormat="1" applyFont="1" applyBorder="1" applyAlignment="1">
      <alignment vertical="center"/>
    </xf>
    <xf numFmtId="38" fontId="4" fillId="7" borderId="2" xfId="0" applyNumberFormat="1" applyFont="1" applyFill="1" applyBorder="1" applyAlignment="1">
      <alignment vertical="center"/>
    </xf>
    <xf numFmtId="38" fontId="3" fillId="0" borderId="26" xfId="0" applyNumberFormat="1" applyFont="1" applyBorder="1" applyAlignment="1">
      <alignment vertical="center"/>
    </xf>
    <xf numFmtId="38" fontId="3" fillId="0" borderId="27" xfId="0" applyNumberFormat="1" applyFont="1" applyBorder="1" applyAlignment="1">
      <alignment vertical="center"/>
    </xf>
    <xf numFmtId="38" fontId="3" fillId="0" borderId="28" xfId="0" applyNumberFormat="1" applyFont="1" applyBorder="1" applyAlignment="1">
      <alignment vertical="center"/>
    </xf>
    <xf numFmtId="38" fontId="3" fillId="0" borderId="29" xfId="0" applyNumberFormat="1" applyFont="1" applyBorder="1" applyAlignment="1">
      <alignment vertical="center"/>
    </xf>
    <xf numFmtId="38" fontId="4" fillId="0" borderId="28" xfId="0" applyNumberFormat="1" applyFont="1" applyBorder="1" applyAlignment="1">
      <alignment vertical="center"/>
    </xf>
    <xf numFmtId="38" fontId="3" fillId="0" borderId="29" xfId="0" applyNumberFormat="1" applyFont="1" applyBorder="1" applyAlignment="1">
      <alignment horizontal="center" vertical="center"/>
    </xf>
    <xf numFmtId="38" fontId="3" fillId="0" borderId="30" xfId="0" applyNumberFormat="1" applyFont="1" applyBorder="1" applyAlignment="1">
      <alignment vertical="center"/>
    </xf>
    <xf numFmtId="38" fontId="10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38" fontId="3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38" fontId="3" fillId="0" borderId="8" xfId="0" applyNumberFormat="1" applyFont="1" applyBorder="1" applyAlignment="1">
      <alignment vertical="center"/>
    </xf>
    <xf numFmtId="38" fontId="3" fillId="0" borderId="31" xfId="0" applyNumberFormat="1" applyFont="1" applyBorder="1" applyAlignment="1">
      <alignment vertical="center"/>
    </xf>
    <xf numFmtId="38" fontId="3" fillId="0" borderId="32" xfId="0" applyNumberFormat="1" applyFont="1" applyBorder="1" applyAlignment="1">
      <alignment vertical="center"/>
    </xf>
    <xf numFmtId="38" fontId="4" fillId="8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38" fontId="3" fillId="7" borderId="13" xfId="0" applyNumberFormat="1" applyFont="1" applyFill="1" applyBorder="1" applyAlignment="1">
      <alignment vertical="center"/>
    </xf>
    <xf numFmtId="38" fontId="3" fillId="7" borderId="1" xfId="0" applyNumberFormat="1" applyFont="1" applyFill="1" applyBorder="1" applyAlignment="1">
      <alignment vertical="center"/>
    </xf>
    <xf numFmtId="38" fontId="3" fillId="9" borderId="1" xfId="0" applyNumberFormat="1" applyFont="1" applyFill="1" applyBorder="1" applyAlignment="1">
      <alignment vertical="center"/>
    </xf>
    <xf numFmtId="38" fontId="4" fillId="9" borderId="2" xfId="0" applyNumberFormat="1" applyFont="1" applyFill="1" applyBorder="1" applyAlignment="1">
      <alignment vertical="center"/>
    </xf>
    <xf numFmtId="38" fontId="3" fillId="10" borderId="1" xfId="0" applyNumberFormat="1" applyFont="1" applyFill="1" applyBorder="1" applyAlignment="1">
      <alignment vertical="center"/>
    </xf>
    <xf numFmtId="38" fontId="3" fillId="2" borderId="22" xfId="0" applyNumberFormat="1" applyFont="1" applyFill="1" applyBorder="1" applyAlignment="1">
      <alignment vertical="center"/>
    </xf>
    <xf numFmtId="38" fontId="3" fillId="11" borderId="17" xfId="0" applyNumberFormat="1" applyFont="1" applyFill="1" applyBorder="1" applyAlignment="1">
      <alignment vertical="center"/>
    </xf>
    <xf numFmtId="38" fontId="3" fillId="11" borderId="7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8" fontId="2" fillId="4" borderId="8" xfId="0" applyNumberFormat="1" applyFont="1" applyFill="1" applyBorder="1" applyAlignment="1">
      <alignment horizontal="center" vertical="center"/>
    </xf>
    <xf numFmtId="38" fontId="2" fillId="4" borderId="9" xfId="0" applyNumberFormat="1" applyFont="1" applyFill="1" applyBorder="1" applyAlignment="1">
      <alignment horizontal="center" vertical="center"/>
    </xf>
    <xf numFmtId="38" fontId="2" fillId="4" borderId="10" xfId="0" applyNumberFormat="1" applyFont="1" applyFill="1" applyBorder="1" applyAlignment="1">
      <alignment horizontal="center" vertical="center"/>
    </xf>
    <xf numFmtId="38" fontId="3" fillId="12" borderId="1" xfId="0" applyNumberFormat="1" applyFont="1" applyFill="1" applyBorder="1" applyAlignment="1">
      <alignment horizontal="center" vertical="center"/>
    </xf>
    <xf numFmtId="38" fontId="3" fillId="12" borderId="1" xfId="0" applyNumberFormat="1" applyFont="1" applyFill="1" applyBorder="1" applyAlignment="1">
      <alignment vertical="center"/>
    </xf>
    <xf numFmtId="0" fontId="3" fillId="0" borderId="34" xfId="0" applyFont="1" applyBorder="1" applyAlignment="1">
      <alignment vertical="center"/>
    </xf>
    <xf numFmtId="38" fontId="3" fillId="0" borderId="34" xfId="0" applyNumberFormat="1" applyFont="1" applyBorder="1" applyAlignment="1">
      <alignment vertical="center"/>
    </xf>
    <xf numFmtId="9" fontId="10" fillId="0" borderId="0" xfId="0" applyNumberFormat="1" applyFont="1" applyAlignment="1">
      <alignment horizontal="center" vertical="center"/>
    </xf>
    <xf numFmtId="38" fontId="4" fillId="0" borderId="23" xfId="0" applyNumberFormat="1" applyFont="1" applyBorder="1" applyAlignment="1">
      <alignment vertical="center"/>
    </xf>
    <xf numFmtId="38" fontId="4" fillId="10" borderId="8" xfId="0" applyNumberFormat="1" applyFont="1" applyFill="1" applyBorder="1" applyAlignment="1">
      <alignment vertical="center"/>
    </xf>
    <xf numFmtId="38" fontId="4" fillId="10" borderId="10" xfId="0" applyNumberFormat="1" applyFont="1" applyFill="1" applyBorder="1" applyAlignment="1">
      <alignment vertical="center"/>
    </xf>
    <xf numFmtId="38" fontId="3" fillId="0" borderId="35" xfId="0" applyNumberFormat="1" applyFont="1" applyBorder="1" applyAlignment="1">
      <alignment vertical="center"/>
    </xf>
    <xf numFmtId="38" fontId="3" fillId="13" borderId="1" xfId="0" applyNumberFormat="1" applyFont="1" applyFill="1" applyBorder="1" applyAlignment="1">
      <alignment vertical="center"/>
    </xf>
    <xf numFmtId="38" fontId="4" fillId="2" borderId="0" xfId="0" applyNumberFormat="1" applyFont="1" applyFill="1" applyAlignment="1">
      <alignment vertical="center"/>
    </xf>
    <xf numFmtId="38" fontId="3" fillId="0" borderId="4" xfId="0" applyNumberFormat="1" applyFont="1" applyBorder="1" applyAlignment="1">
      <alignment vertical="center"/>
    </xf>
    <xf numFmtId="38" fontId="3" fillId="8" borderId="0" xfId="0" applyNumberFormat="1" applyFont="1" applyFill="1" applyAlignment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8" fontId="7" fillId="3" borderId="2" xfId="0" applyNumberFormat="1" applyFont="1" applyFill="1" applyBorder="1" applyAlignment="1">
      <alignment horizontal="center" vertical="center"/>
    </xf>
    <xf numFmtId="38" fontId="3" fillId="0" borderId="36" xfId="0" applyNumberFormat="1" applyFont="1" applyBorder="1" applyAlignment="1">
      <alignment vertical="center"/>
    </xf>
    <xf numFmtId="38" fontId="3" fillId="9" borderId="1" xfId="0" applyNumberFormat="1" applyFont="1" applyFill="1" applyBorder="1" applyAlignment="1">
      <alignment horizontal="center" vertical="center"/>
    </xf>
    <xf numFmtId="38" fontId="4" fillId="0" borderId="30" xfId="0" applyNumberFormat="1" applyFont="1" applyBorder="1" applyAlignment="1">
      <alignment vertical="center"/>
    </xf>
    <xf numFmtId="38" fontId="4" fillId="0" borderId="37" xfId="0" applyNumberFormat="1" applyFont="1" applyBorder="1" applyAlignment="1">
      <alignment vertical="center"/>
    </xf>
    <xf numFmtId="38" fontId="4" fillId="13" borderId="2" xfId="0" applyNumberFormat="1" applyFont="1" applyFill="1" applyBorder="1" applyAlignment="1">
      <alignment vertical="center"/>
    </xf>
    <xf numFmtId="38" fontId="3" fillId="0" borderId="27" xfId="0" applyNumberFormat="1" applyFont="1" applyBorder="1" applyAlignment="1">
      <alignment horizontal="center" vertical="center"/>
    </xf>
    <xf numFmtId="38" fontId="3" fillId="2" borderId="28" xfId="0" applyNumberFormat="1" applyFont="1" applyFill="1" applyBorder="1" applyAlignment="1">
      <alignment vertical="center"/>
    </xf>
    <xf numFmtId="38" fontId="3" fillId="2" borderId="38" xfId="0" applyNumberFormat="1" applyFont="1" applyFill="1" applyBorder="1" applyAlignment="1">
      <alignment vertical="center"/>
    </xf>
    <xf numFmtId="0" fontId="6" fillId="0" borderId="28" xfId="0" applyFont="1" applyBorder="1" applyAlignment="1">
      <alignment vertical="center"/>
    </xf>
    <xf numFmtId="38" fontId="3" fillId="2" borderId="30" xfId="0" applyNumberFormat="1" applyFont="1" applyFill="1" applyBorder="1" applyAlignment="1">
      <alignment vertical="center"/>
    </xf>
    <xf numFmtId="38" fontId="3" fillId="2" borderId="17" xfId="0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3" fillId="11" borderId="2" xfId="0" applyNumberFormat="1" applyFont="1" applyFill="1" applyBorder="1" applyAlignment="1">
      <alignment vertical="center"/>
    </xf>
    <xf numFmtId="38" fontId="4" fillId="11" borderId="35" xfId="0" applyNumberFormat="1" applyFont="1" applyFill="1" applyBorder="1" applyAlignment="1">
      <alignment vertical="center"/>
    </xf>
    <xf numFmtId="38" fontId="4" fillId="10" borderId="35" xfId="0" applyNumberFormat="1" applyFont="1" applyFill="1" applyBorder="1" applyAlignment="1">
      <alignment vertical="center"/>
    </xf>
    <xf numFmtId="38" fontId="3" fillId="0" borderId="39" xfId="0" applyNumberFormat="1" applyFont="1" applyBorder="1" applyAlignment="1">
      <alignment vertical="center"/>
    </xf>
    <xf numFmtId="38" fontId="3" fillId="11" borderId="31" xfId="0" applyNumberFormat="1" applyFont="1" applyFill="1" applyBorder="1" applyAlignment="1">
      <alignment horizontal="center" vertical="center"/>
    </xf>
    <xf numFmtId="0" fontId="3" fillId="11" borderId="34" xfId="0" applyFont="1" applyFill="1" applyBorder="1" applyAlignment="1">
      <alignment vertical="center"/>
    </xf>
    <xf numFmtId="38" fontId="3" fillId="11" borderId="40" xfId="0" applyNumberFormat="1" applyFont="1" applyFill="1" applyBorder="1" applyAlignment="1">
      <alignment vertical="center"/>
    </xf>
    <xf numFmtId="38" fontId="3" fillId="11" borderId="32" xfId="0" applyNumberFormat="1" applyFont="1" applyFill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38" fontId="3" fillId="13" borderId="22" xfId="0" applyNumberFormat="1" applyFont="1" applyFill="1" applyBorder="1" applyAlignment="1">
      <alignment vertical="center"/>
    </xf>
    <xf numFmtId="0" fontId="3" fillId="0" borderId="30" xfId="0" applyFont="1" applyBorder="1" applyAlignment="1">
      <alignment vertical="center"/>
    </xf>
    <xf numFmtId="38" fontId="4" fillId="0" borderId="3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38" fontId="3" fillId="0" borderId="12" xfId="0" applyNumberFormat="1" applyFont="1" applyBorder="1" applyAlignment="1">
      <alignment horizontal="center" vertical="center"/>
    </xf>
    <xf numFmtId="38" fontId="3" fillId="0" borderId="21" xfId="0" applyNumberFormat="1" applyFont="1" applyBorder="1" applyAlignment="1">
      <alignment horizontal="center" vertical="center"/>
    </xf>
    <xf numFmtId="38" fontId="3" fillId="13" borderId="21" xfId="0" applyNumberFormat="1" applyFont="1" applyFill="1" applyBorder="1" applyAlignment="1">
      <alignment horizontal="center" vertical="center"/>
    </xf>
    <xf numFmtId="38" fontId="3" fillId="0" borderId="15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vertical="center"/>
    </xf>
    <xf numFmtId="38" fontId="3" fillId="0" borderId="41" xfId="0" applyNumberFormat="1" applyFont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38" fontId="3" fillId="7" borderId="1" xfId="0" applyNumberFormat="1" applyFont="1" applyFill="1" applyBorder="1" applyAlignment="1">
      <alignment horizontal="center" vertical="center"/>
    </xf>
    <xf numFmtId="38" fontId="3" fillId="7" borderId="11" xfId="0" applyNumberFormat="1" applyFont="1" applyFill="1" applyBorder="1" applyAlignment="1">
      <alignment vertical="center"/>
    </xf>
    <xf numFmtId="38" fontId="3" fillId="0" borderId="11" xfId="0" applyNumberFormat="1" applyFont="1" applyBorder="1" applyAlignment="1">
      <alignment horizontal="center" vertical="center"/>
    </xf>
    <xf numFmtId="38" fontId="3" fillId="2" borderId="0" xfId="0" applyNumberFormat="1" applyFont="1" applyFill="1" applyAlignment="1">
      <alignment horizontal="center" vertical="center"/>
    </xf>
    <xf numFmtId="38" fontId="4" fillId="7" borderId="1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34" xfId="0" applyFont="1" applyBorder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8" fontId="15" fillId="0" borderId="34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38" fontId="16" fillId="0" borderId="1" xfId="0" applyNumberFormat="1" applyFont="1" applyBorder="1" applyAlignment="1">
      <alignment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11" borderId="4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 vertical="center"/>
    </xf>
    <xf numFmtId="0" fontId="6" fillId="11" borderId="33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FF"/>
      <color rgb="FFFFFFAF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274320</xdr:colOff>
      <xdr:row>5</xdr:row>
      <xdr:rowOff>0</xdr:rowOff>
    </xdr:from>
    <xdr:to>
      <xdr:col>16</xdr:col>
      <xdr:colOff>1700625</xdr:colOff>
      <xdr:row>6</xdr:row>
      <xdr:rowOff>17091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ACDB15-7217-4ABE-8627-BA00820A5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2720" y="11696700"/>
          <a:ext cx="1426305" cy="268551"/>
        </a:xfrm>
        <a:prstGeom prst="rect">
          <a:avLst/>
        </a:prstGeom>
      </xdr:spPr>
    </xdr:pic>
    <xdr:clientData/>
  </xdr:twoCellAnchor>
  <xdr:twoCellAnchor editAs="oneCell">
    <xdr:from>
      <xdr:col>28</xdr:col>
      <xdr:colOff>121920</xdr:colOff>
      <xdr:row>1</xdr:row>
      <xdr:rowOff>15240</xdr:rowOff>
    </xdr:from>
    <xdr:to>
      <xdr:col>31</xdr:col>
      <xdr:colOff>768326</xdr:colOff>
      <xdr:row>9</xdr:row>
      <xdr:rowOff>100766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CE163B-6EFA-46BF-A28A-75C42E935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77480" y="396240"/>
          <a:ext cx="2658086" cy="2097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</xdr:colOff>
      <xdr:row>2</xdr:row>
      <xdr:rowOff>174308</xdr:rowOff>
    </xdr:from>
    <xdr:to>
      <xdr:col>9</xdr:col>
      <xdr:colOff>807720</xdr:colOff>
      <xdr:row>4</xdr:row>
      <xdr:rowOff>176997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68750A-F471-B19D-6B49-70E8EE523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0" y="806768"/>
          <a:ext cx="1219200" cy="505609"/>
        </a:xfrm>
        <a:prstGeom prst="rect">
          <a:avLst/>
        </a:prstGeom>
      </xdr:spPr>
    </xdr:pic>
    <xdr:clientData/>
  </xdr:twoCellAnchor>
  <xdr:twoCellAnchor editAs="oneCell">
    <xdr:from>
      <xdr:col>6</xdr:col>
      <xdr:colOff>274320</xdr:colOff>
      <xdr:row>46</xdr:row>
      <xdr:rowOff>0</xdr:rowOff>
    </xdr:from>
    <xdr:to>
      <xdr:col>8</xdr:col>
      <xdr:colOff>443325</xdr:colOff>
      <xdr:row>47</xdr:row>
      <xdr:rowOff>17091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EFE6F7-B19E-7AA2-908D-5DDB6D0C3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0" y="11696700"/>
          <a:ext cx="1426305" cy="268551"/>
        </a:xfrm>
        <a:prstGeom prst="rect">
          <a:avLst/>
        </a:prstGeom>
      </xdr:spPr>
    </xdr:pic>
    <xdr:clientData/>
  </xdr:twoCellAnchor>
  <xdr:twoCellAnchor editAs="oneCell">
    <xdr:from>
      <xdr:col>40</xdr:col>
      <xdr:colOff>71367</xdr:colOff>
      <xdr:row>1</xdr:row>
      <xdr:rowOff>132012</xdr:rowOff>
    </xdr:from>
    <xdr:to>
      <xdr:col>44</xdr:col>
      <xdr:colOff>807721</xdr:colOff>
      <xdr:row>9</xdr:row>
      <xdr:rowOff>214763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8C672E-D16C-4A65-E8DD-8932C79FA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85327" y="513012"/>
          <a:ext cx="2656594" cy="2094431"/>
        </a:xfrm>
        <a:prstGeom prst="rect">
          <a:avLst/>
        </a:prstGeom>
      </xdr:spPr>
    </xdr:pic>
    <xdr:clientData/>
  </xdr:twoCellAnchor>
  <xdr:twoCellAnchor>
    <xdr:from>
      <xdr:col>53</xdr:col>
      <xdr:colOff>735142</xdr:colOff>
      <xdr:row>14</xdr:row>
      <xdr:rowOff>246998</xdr:rowOff>
    </xdr:from>
    <xdr:to>
      <xdr:col>55</xdr:col>
      <xdr:colOff>750750</xdr:colOff>
      <xdr:row>16</xdr:row>
      <xdr:rowOff>217735</xdr:rowOff>
    </xdr:to>
    <xdr:sp macro="" textlink="">
      <xdr:nvSpPr>
        <xdr:cNvPr id="5" name="Flecha: curvada hacia la izquierda 4">
          <a:extLst>
            <a:ext uri="{FF2B5EF4-FFF2-40B4-BE49-F238E27FC236}">
              <a16:creationId xmlns:a16="http://schemas.microsoft.com/office/drawing/2014/main" id="{6509933E-8A81-B065-4F4A-E95B979E75C2}"/>
            </a:ext>
          </a:extLst>
        </xdr:cNvPr>
        <xdr:cNvSpPr/>
      </xdr:nvSpPr>
      <xdr:spPr>
        <a:xfrm rot="4143086" flipV="1">
          <a:off x="57656117" y="3242083"/>
          <a:ext cx="473657" cy="1783448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R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53340</xdr:colOff>
      <xdr:row>1</xdr:row>
      <xdr:rowOff>114300</xdr:rowOff>
    </xdr:from>
    <xdr:to>
      <xdr:col>37</xdr:col>
      <xdr:colOff>1126466</xdr:colOff>
      <xdr:row>9</xdr:row>
      <xdr:rowOff>32186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E71303-88C7-DFEC-7118-2F0802DC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23700" y="495300"/>
          <a:ext cx="2658086" cy="2097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99060</xdr:colOff>
      <xdr:row>1</xdr:row>
      <xdr:rowOff>22860</xdr:rowOff>
    </xdr:from>
    <xdr:to>
      <xdr:col>37</xdr:col>
      <xdr:colOff>1172186</xdr:colOff>
      <xdr:row>8</xdr:row>
      <xdr:rowOff>192206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FAA652-FCDA-4AD6-B031-DBEDACBB9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69420" y="403860"/>
          <a:ext cx="2658086" cy="2097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2</xdr:row>
      <xdr:rowOff>278374</xdr:rowOff>
    </xdr:from>
    <xdr:to>
      <xdr:col>6</xdr:col>
      <xdr:colOff>815340</xdr:colOff>
      <xdr:row>3</xdr:row>
      <xdr:rowOff>363489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7B9F70-B657-3914-D0F5-F88016E09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2560" y="1215634"/>
          <a:ext cx="396240" cy="397535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3</xdr:row>
      <xdr:rowOff>369814</xdr:rowOff>
    </xdr:from>
    <xdr:to>
      <xdr:col>6</xdr:col>
      <xdr:colOff>815340</xdr:colOff>
      <xdr:row>5</xdr:row>
      <xdr:rowOff>5349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2AA972-55E9-92DD-7721-9906017AD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2560" y="1619494"/>
          <a:ext cx="396240" cy="397535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304801</xdr:colOff>
      <xdr:row>2</xdr:row>
      <xdr:rowOff>308886</xdr:rowOff>
    </xdr:from>
    <xdr:to>
      <xdr:col>4</xdr:col>
      <xdr:colOff>678181</xdr:colOff>
      <xdr:row>3</xdr:row>
      <xdr:rowOff>367315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72A400-CE87-3219-9FF8-79E8DD6EE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74721" y="1246146"/>
          <a:ext cx="373380" cy="370849"/>
        </a:xfrm>
        <a:prstGeom prst="rect">
          <a:avLst/>
        </a:prstGeom>
      </xdr:spPr>
    </xdr:pic>
    <xdr:clientData/>
  </xdr:twoCellAnchor>
  <xdr:twoCellAnchor editAs="oneCell">
    <xdr:from>
      <xdr:col>4</xdr:col>
      <xdr:colOff>289561</xdr:colOff>
      <xdr:row>4</xdr:row>
      <xdr:rowOff>34566</xdr:rowOff>
    </xdr:from>
    <xdr:to>
      <xdr:col>4</xdr:col>
      <xdr:colOff>662941</xdr:colOff>
      <xdr:row>5</xdr:row>
      <xdr:rowOff>24415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DCD767-BDAA-689F-F7EC-467B2D371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59481" y="1665246"/>
          <a:ext cx="373380" cy="370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C0629-0F46-4608-B790-A90352B216EF}">
  <dimension ref="B1:AI117"/>
  <sheetViews>
    <sheetView showGridLines="0" topLeftCell="U1" zoomScale="137" zoomScaleNormal="137" workbookViewId="0">
      <pane ySplit="1" topLeftCell="A4" activePane="bottomLeft" state="frozenSplit"/>
      <selection pane="bottomLeft" activeCell="Z7" sqref="Z7"/>
    </sheetView>
  </sheetViews>
  <sheetFormatPr baseColWidth="10" defaultColWidth="11" defaultRowHeight="16.899999999999999" customHeight="1" x14ac:dyDescent="0.3"/>
  <cols>
    <col min="1" max="1" width="7.140625" style="1" customWidth="1"/>
    <col min="2" max="2" width="47.85546875" style="1" customWidth="1"/>
    <col min="3" max="3" width="15.42578125" style="3" customWidth="1"/>
    <col min="4" max="4" width="5.42578125" style="3" customWidth="1"/>
    <col min="5" max="5" width="14.7109375" style="21" customWidth="1"/>
    <col min="6" max="6" width="50.85546875" style="1" customWidth="1"/>
    <col min="7" max="8" width="16.5703125" style="3" customWidth="1"/>
    <col min="9" max="9" width="6.140625" style="16" customWidth="1"/>
    <col min="10" max="10" width="16.140625" style="20" customWidth="1"/>
    <col min="11" max="11" width="33.42578125" style="1" customWidth="1"/>
    <col min="12" max="13" width="16.5703125" style="3" customWidth="1"/>
    <col min="14" max="14" width="11" style="1"/>
    <col min="15" max="15" width="29.28515625" style="1" customWidth="1"/>
    <col min="16" max="16" width="15.28515625" style="1" customWidth="1"/>
    <col min="17" max="17" width="28.7109375" style="1" customWidth="1"/>
    <col min="18" max="18" width="11" style="1"/>
    <col min="19" max="19" width="17.28515625" style="1" bestFit="1" customWidth="1"/>
    <col min="20" max="20" width="11.7109375" style="1" customWidth="1"/>
    <col min="21" max="21" width="15.42578125" style="1" bestFit="1" customWidth="1"/>
    <col min="22" max="22" width="7.5703125" style="1" customWidth="1"/>
    <col min="23" max="23" width="44.7109375" style="1" bestFit="1" customWidth="1"/>
    <col min="24" max="24" width="15" style="1" customWidth="1"/>
    <col min="25" max="25" width="17.42578125" style="1" customWidth="1"/>
    <col min="26" max="26" width="15.140625" style="1" customWidth="1"/>
    <col min="27" max="27" width="13.28515625" style="1" customWidth="1"/>
    <col min="28" max="28" width="18.42578125" style="1" customWidth="1"/>
    <col min="29" max="31" width="11" style="1"/>
    <col min="32" max="32" width="16.42578125" style="1" customWidth="1"/>
    <col min="33" max="33" width="35.7109375" style="1" customWidth="1"/>
    <col min="34" max="34" width="16.42578125" style="1" customWidth="1"/>
    <col min="35" max="35" width="13.85546875" style="1" customWidth="1"/>
    <col min="36" max="16384" width="11" style="1"/>
  </cols>
  <sheetData>
    <row r="1" spans="2:35" ht="30" customHeight="1" thickBot="1" x14ac:dyDescent="0.35">
      <c r="B1" s="11" t="s">
        <v>38</v>
      </c>
      <c r="C1" s="12"/>
      <c r="D1" s="12"/>
      <c r="F1" s="155" t="s">
        <v>10</v>
      </c>
      <c r="G1" s="156"/>
      <c r="H1" s="157"/>
      <c r="K1" s="152" t="s">
        <v>11</v>
      </c>
      <c r="L1" s="153"/>
      <c r="M1" s="154"/>
      <c r="W1" s="158" t="s">
        <v>75</v>
      </c>
      <c r="X1" s="159"/>
      <c r="Y1" s="160"/>
      <c r="Z1" s="160"/>
      <c r="AA1" s="160"/>
      <c r="AB1" s="161"/>
      <c r="AD1" s="29" t="s">
        <v>86</v>
      </c>
      <c r="AE1" s="88">
        <v>0.3</v>
      </c>
    </row>
    <row r="2" spans="2:35" ht="19.899999999999999" customHeight="1" thickBot="1" x14ac:dyDescent="0.35">
      <c r="B2" s="13" t="s">
        <v>35</v>
      </c>
      <c r="E2" s="21" t="s">
        <v>30</v>
      </c>
      <c r="F2" s="36" t="s">
        <v>17</v>
      </c>
      <c r="G2" s="37" t="s">
        <v>15</v>
      </c>
      <c r="H2" s="38" t="s">
        <v>16</v>
      </c>
      <c r="I2" s="17"/>
      <c r="K2" s="22" t="s">
        <v>22</v>
      </c>
      <c r="O2" s="13" t="s">
        <v>54</v>
      </c>
      <c r="P2" s="3"/>
      <c r="Q2" s="3"/>
      <c r="R2" s="13" t="s">
        <v>154</v>
      </c>
      <c r="S2" s="3"/>
      <c r="T2" s="3"/>
      <c r="U2" s="3"/>
      <c r="Y2" s="81" t="s">
        <v>80</v>
      </c>
      <c r="Z2" s="82" t="s">
        <v>81</v>
      </c>
      <c r="AA2" s="82" t="s">
        <v>82</v>
      </c>
      <c r="AB2" s="83" t="s">
        <v>83</v>
      </c>
      <c r="AC2" s="80"/>
      <c r="AG2" s="36" t="s">
        <v>17</v>
      </c>
      <c r="AH2" s="37" t="s">
        <v>15</v>
      </c>
      <c r="AI2" s="38" t="s">
        <v>16</v>
      </c>
    </row>
    <row r="3" spans="2:35" ht="19.899999999999999" customHeight="1" thickBot="1" x14ac:dyDescent="0.35">
      <c r="B3" s="1" t="s">
        <v>4</v>
      </c>
      <c r="C3" s="3">
        <v>20000000</v>
      </c>
      <c r="F3" s="30" t="s">
        <v>29</v>
      </c>
      <c r="G3" s="31">
        <f>+C14</f>
        <v>5000000</v>
      </c>
      <c r="H3" s="32"/>
      <c r="K3" s="15" t="s">
        <v>18</v>
      </c>
      <c r="M3" s="3">
        <f>+L4+L5</f>
        <v>30000000</v>
      </c>
      <c r="O3" s="3" t="s">
        <v>55</v>
      </c>
      <c r="P3" s="3">
        <f>+C17</f>
        <v>1500000</v>
      </c>
      <c r="Q3" s="3"/>
      <c r="R3" s="43" t="s">
        <v>46</v>
      </c>
      <c r="S3" s="43" t="s">
        <v>57</v>
      </c>
      <c r="T3" s="43" t="s">
        <v>52</v>
      </c>
      <c r="U3" s="44" t="s">
        <v>58</v>
      </c>
      <c r="W3" s="15" t="s">
        <v>77</v>
      </c>
      <c r="X3" s="15"/>
      <c r="Y3" s="3"/>
      <c r="Z3" s="3"/>
      <c r="AA3" s="3"/>
      <c r="AB3" s="3"/>
      <c r="AG3" s="30" t="s">
        <v>99</v>
      </c>
      <c r="AH3" s="31">
        <f>+AB4</f>
        <v>473022.85404677992</v>
      </c>
      <c r="AI3" s="32"/>
    </row>
    <row r="4" spans="2:35" ht="19.899999999999999" customHeight="1" thickBot="1" x14ac:dyDescent="0.35">
      <c r="B4" s="1" t="s">
        <v>5</v>
      </c>
      <c r="C4" s="3">
        <v>10000000</v>
      </c>
      <c r="F4" s="33" t="s">
        <v>20</v>
      </c>
      <c r="G4" s="34"/>
      <c r="H4" s="35">
        <f>+G3</f>
        <v>5000000</v>
      </c>
      <c r="K4" s="1" t="s">
        <v>3</v>
      </c>
      <c r="L4" s="3">
        <f>+C3</f>
        <v>20000000</v>
      </c>
      <c r="O4" s="3" t="s">
        <v>2</v>
      </c>
      <c r="P4" s="4">
        <v>24</v>
      </c>
      <c r="Q4" s="3"/>
      <c r="R4" s="48">
        <v>0</v>
      </c>
      <c r="S4" s="24">
        <f>+P3</f>
        <v>1500000</v>
      </c>
      <c r="T4" s="24"/>
      <c r="U4" s="24">
        <f>+S4+T4</f>
        <v>1500000</v>
      </c>
      <c r="W4" s="1" t="str">
        <f>+F9</f>
        <v>Provisión Desmantelamiento Local Comercial</v>
      </c>
      <c r="Y4" s="7">
        <f>+U16</f>
        <v>1576742.8468225999</v>
      </c>
      <c r="Z4" s="7">
        <v>0</v>
      </c>
      <c r="AA4" s="7">
        <f>+Y4-Z4</f>
        <v>1576742.8468225999</v>
      </c>
      <c r="AB4" s="7">
        <f>+AA4*0.3</f>
        <v>473022.85404677992</v>
      </c>
      <c r="AG4" s="33" t="s">
        <v>97</v>
      </c>
      <c r="AH4" s="34"/>
      <c r="AI4" s="35">
        <f>+AH3</f>
        <v>473022.85404677992</v>
      </c>
    </row>
    <row r="5" spans="2:35" ht="19.899999999999999" customHeight="1" thickBot="1" x14ac:dyDescent="0.35">
      <c r="B5" s="2" t="s">
        <v>6</v>
      </c>
      <c r="C5" s="10">
        <f>SUM(C3:C4)</f>
        <v>30000000</v>
      </c>
      <c r="F5" s="22" t="s">
        <v>34</v>
      </c>
      <c r="K5" s="1" t="s">
        <v>19</v>
      </c>
      <c r="L5" s="12">
        <f>+C4</f>
        <v>10000000</v>
      </c>
      <c r="O5" s="3" t="s">
        <v>165</v>
      </c>
      <c r="P5" s="8">
        <f>+(5%/12)</f>
        <v>4.1666666666666666E-3</v>
      </c>
      <c r="Q5" s="3"/>
      <c r="R5" s="5">
        <v>1</v>
      </c>
      <c r="S5" s="7">
        <f>+U4</f>
        <v>1500000</v>
      </c>
      <c r="T5" s="76">
        <f>+U4*$P$5</f>
        <v>6250</v>
      </c>
      <c r="U5" s="7">
        <f>+S5+T5</f>
        <v>1506250</v>
      </c>
      <c r="W5" s="15"/>
      <c r="X5" s="15"/>
      <c r="Y5" s="3"/>
      <c r="Z5" s="3"/>
      <c r="AA5" s="3"/>
      <c r="AB5" s="3"/>
      <c r="AG5" s="71" t="s">
        <v>69</v>
      </c>
      <c r="AH5" s="68">
        <f>SUM(AH3:AH4)</f>
        <v>473022.85404677992</v>
      </c>
      <c r="AI5" s="69">
        <f>SUM(AI3:AI4)</f>
        <v>473022.85404677992</v>
      </c>
    </row>
    <row r="6" spans="2:35" ht="19.899999999999999" customHeight="1" thickBot="1" x14ac:dyDescent="0.35">
      <c r="O6" s="52" t="s">
        <v>56</v>
      </c>
      <c r="P6" s="10">
        <f>+FV(P5,P4,,-P3)</f>
        <v>1657412.0033374915</v>
      </c>
      <c r="Q6" s="3"/>
      <c r="R6" s="5">
        <f>+R5+1</f>
        <v>2</v>
      </c>
      <c r="S6" s="7">
        <f t="shared" ref="S6:S24" si="0">+U5</f>
        <v>1506250</v>
      </c>
      <c r="T6" s="7">
        <f t="shared" ref="T6:T24" si="1">+U5*$P$5</f>
        <v>6276.041666666667</v>
      </c>
      <c r="U6" s="7">
        <f t="shared" ref="U6:U24" si="2">+S6+T6</f>
        <v>1512526.0416666667</v>
      </c>
      <c r="AG6" s="22" t="s">
        <v>103</v>
      </c>
    </row>
    <row r="7" spans="2:35" ht="19.899999999999999" customHeight="1" thickBot="1" x14ac:dyDescent="0.35">
      <c r="B7" s="13" t="s">
        <v>9</v>
      </c>
      <c r="C7" s="5">
        <v>24</v>
      </c>
      <c r="E7" s="21" t="s">
        <v>30</v>
      </c>
      <c r="F7" s="36" t="s">
        <v>17</v>
      </c>
      <c r="G7" s="37" t="s">
        <v>15</v>
      </c>
      <c r="H7" s="38" t="s">
        <v>16</v>
      </c>
      <c r="J7" s="20" t="s">
        <v>24</v>
      </c>
      <c r="K7" s="25" t="s">
        <v>17</v>
      </c>
      <c r="L7" s="26" t="s">
        <v>15</v>
      </c>
      <c r="M7" s="27" t="s">
        <v>16</v>
      </c>
      <c r="O7" s="3"/>
      <c r="P7" s="3"/>
      <c r="Q7" s="3"/>
      <c r="R7" s="5">
        <f t="shared" ref="R7:R24" si="3">+R6+1</f>
        <v>3</v>
      </c>
      <c r="S7" s="7">
        <f t="shared" si="0"/>
        <v>1512526.0416666667</v>
      </c>
      <c r="T7" s="7">
        <f t="shared" si="1"/>
        <v>6302.1918402777783</v>
      </c>
      <c r="U7" s="7">
        <f t="shared" si="2"/>
        <v>1518828.2335069445</v>
      </c>
      <c r="Y7" s="3"/>
      <c r="Z7" s="3"/>
      <c r="AA7" s="3"/>
      <c r="AB7" s="3"/>
    </row>
    <row r="8" spans="2:35" ht="19.899999999999999" customHeight="1" thickBot="1" x14ac:dyDescent="0.35">
      <c r="F8" s="30" t="s">
        <v>166</v>
      </c>
      <c r="G8" s="31">
        <f>+C17</f>
        <v>1500000</v>
      </c>
      <c r="H8" s="32"/>
      <c r="J8" s="20" t="s">
        <v>25</v>
      </c>
      <c r="K8" s="30" t="s">
        <v>20</v>
      </c>
      <c r="L8" s="31">
        <f>+C10</f>
        <v>2000000</v>
      </c>
      <c r="M8" s="32"/>
      <c r="R8" s="5">
        <f t="shared" si="3"/>
        <v>4</v>
      </c>
      <c r="S8" s="7">
        <f t="shared" si="0"/>
        <v>1518828.2335069445</v>
      </c>
      <c r="T8" s="7">
        <f t="shared" si="1"/>
        <v>6328.4509729456022</v>
      </c>
      <c r="U8" s="7">
        <f t="shared" si="2"/>
        <v>1525156.6844798902</v>
      </c>
      <c r="W8" s="86"/>
      <c r="X8" s="86"/>
      <c r="Y8" s="87"/>
      <c r="Z8" s="87"/>
      <c r="AA8" s="87"/>
      <c r="AB8" s="87"/>
      <c r="AG8" s="25" t="s">
        <v>17</v>
      </c>
      <c r="AH8" s="26" t="s">
        <v>15</v>
      </c>
      <c r="AI8" s="27" t="s">
        <v>16</v>
      </c>
    </row>
    <row r="9" spans="2:35" ht="19.899999999999999" customHeight="1" thickBot="1" x14ac:dyDescent="0.35">
      <c r="B9" s="13" t="s">
        <v>12</v>
      </c>
      <c r="F9" s="33" t="s">
        <v>67</v>
      </c>
      <c r="G9" s="34"/>
      <c r="H9" s="35">
        <f>+G8</f>
        <v>1500000</v>
      </c>
      <c r="I9" s="18"/>
      <c r="K9" s="33" t="s">
        <v>21</v>
      </c>
      <c r="L9" s="34"/>
      <c r="M9" s="35">
        <f>+L8</f>
        <v>2000000</v>
      </c>
      <c r="R9" s="5">
        <f t="shared" si="3"/>
        <v>5</v>
      </c>
      <c r="S9" s="7">
        <f t="shared" si="0"/>
        <v>1525156.6844798902</v>
      </c>
      <c r="T9" s="7">
        <f t="shared" si="1"/>
        <v>6354.8195186662088</v>
      </c>
      <c r="U9" s="7">
        <f t="shared" si="2"/>
        <v>1531511.5039985564</v>
      </c>
      <c r="W9" s="162" t="s">
        <v>134</v>
      </c>
      <c r="X9" s="163"/>
      <c r="Y9" s="81" t="s">
        <v>80</v>
      </c>
      <c r="Z9" s="82" t="s">
        <v>81</v>
      </c>
      <c r="AA9" s="83" t="s">
        <v>82</v>
      </c>
      <c r="AB9" s="83" t="s">
        <v>83</v>
      </c>
      <c r="AG9" s="30" t="s">
        <v>97</v>
      </c>
      <c r="AH9" s="31">
        <f>+Z20</f>
        <v>11400000</v>
      </c>
      <c r="AI9" s="39"/>
    </row>
    <row r="10" spans="2:35" ht="19.899999999999999" customHeight="1" thickBot="1" x14ac:dyDescent="0.35">
      <c r="B10" s="1" t="s">
        <v>13</v>
      </c>
      <c r="C10" s="28">
        <v>2000000</v>
      </c>
      <c r="F10" s="22" t="s">
        <v>171</v>
      </c>
      <c r="K10" s="22" t="s">
        <v>23</v>
      </c>
      <c r="R10" s="5">
        <f t="shared" si="3"/>
        <v>6</v>
      </c>
      <c r="S10" s="7">
        <f t="shared" si="0"/>
        <v>1531511.5039985564</v>
      </c>
      <c r="T10" s="7">
        <f t="shared" si="1"/>
        <v>6381.2979333273179</v>
      </c>
      <c r="U10" s="7">
        <f t="shared" si="2"/>
        <v>1537892.8019318837</v>
      </c>
      <c r="W10" s="2" t="s">
        <v>87</v>
      </c>
      <c r="X10" s="2"/>
      <c r="Y10" s="3"/>
      <c r="Z10" s="3"/>
      <c r="AA10" s="3"/>
      <c r="AB10" s="3"/>
      <c r="AG10" s="33" t="s">
        <v>101</v>
      </c>
      <c r="AH10" s="40"/>
      <c r="AI10" s="35">
        <f>+AH9</f>
        <v>11400000</v>
      </c>
    </row>
    <row r="11" spans="2:35" ht="19.899999999999999" customHeight="1" thickBot="1" x14ac:dyDescent="0.35">
      <c r="B11" s="1" t="s">
        <v>14</v>
      </c>
      <c r="C11" s="24">
        <v>2500000</v>
      </c>
      <c r="R11" s="5">
        <f t="shared" si="3"/>
        <v>7</v>
      </c>
      <c r="S11" s="7">
        <f t="shared" si="0"/>
        <v>1537892.8019318837</v>
      </c>
      <c r="T11" s="7">
        <f t="shared" si="1"/>
        <v>6407.8866747161819</v>
      </c>
      <c r="U11" s="7">
        <f t="shared" si="2"/>
        <v>1544300.6886065998</v>
      </c>
      <c r="W11" s="1" t="s">
        <v>88</v>
      </c>
      <c r="Y11" s="7">
        <v>50000000</v>
      </c>
      <c r="Z11" s="7">
        <f>+Y11</f>
        <v>50000000</v>
      </c>
      <c r="AA11" s="7">
        <f>+Y11-Z11</f>
        <v>0</v>
      </c>
      <c r="AB11" s="3">
        <f>+AA11*$AE$1</f>
        <v>0</v>
      </c>
      <c r="AG11" s="22" t="s">
        <v>104</v>
      </c>
      <c r="AH11" s="3"/>
      <c r="AI11" s="3"/>
    </row>
    <row r="12" spans="2:35" ht="19.899999999999999" customHeight="1" thickBot="1" x14ac:dyDescent="0.35">
      <c r="E12" s="20" t="s">
        <v>73</v>
      </c>
      <c r="F12" s="25" t="s">
        <v>17</v>
      </c>
      <c r="G12" s="26" t="s">
        <v>15</v>
      </c>
      <c r="H12" s="27" t="s">
        <v>16</v>
      </c>
      <c r="R12" s="5">
        <f t="shared" si="3"/>
        <v>8</v>
      </c>
      <c r="S12" s="7">
        <f t="shared" si="0"/>
        <v>1544300.6886065998</v>
      </c>
      <c r="T12" s="7">
        <f t="shared" si="1"/>
        <v>6434.5862025274992</v>
      </c>
      <c r="U12" s="7">
        <f t="shared" si="2"/>
        <v>1550735.2748091272</v>
      </c>
      <c r="W12" s="2" t="s">
        <v>89</v>
      </c>
      <c r="X12" s="2"/>
      <c r="Y12" s="3"/>
      <c r="Z12" s="3"/>
      <c r="AA12" s="3"/>
      <c r="AB12" s="3"/>
    </row>
    <row r="13" spans="2:35" ht="19.899999999999999" customHeight="1" thickBot="1" x14ac:dyDescent="0.35">
      <c r="B13" s="13" t="s">
        <v>7</v>
      </c>
      <c r="F13" s="30" t="s">
        <v>31</v>
      </c>
      <c r="G13" s="31">
        <f>+C10</f>
        <v>2000000</v>
      </c>
      <c r="H13" s="32"/>
      <c r="R13" s="5">
        <f t="shared" si="3"/>
        <v>9</v>
      </c>
      <c r="S13" s="7">
        <f t="shared" si="0"/>
        <v>1550735.2748091272</v>
      </c>
      <c r="T13" s="7">
        <f t="shared" si="1"/>
        <v>6461.3969783713637</v>
      </c>
      <c r="U13" s="7">
        <f t="shared" si="2"/>
        <v>1557196.6717874985</v>
      </c>
      <c r="W13" s="1" t="s">
        <v>162</v>
      </c>
      <c r="Y13" s="3">
        <v>10000000</v>
      </c>
      <c r="Z13" s="3">
        <v>10000000</v>
      </c>
      <c r="AA13" s="3">
        <f>+Y13-Z13</f>
        <v>0</v>
      </c>
      <c r="AB13" s="3">
        <f t="shared" ref="AB13" si="4">+AA13*$AE$1</f>
        <v>0</v>
      </c>
    </row>
    <row r="14" spans="2:35" ht="19.899999999999999" customHeight="1" thickBot="1" x14ac:dyDescent="0.35">
      <c r="B14" s="1" t="s">
        <v>8</v>
      </c>
      <c r="C14" s="7">
        <v>5000000</v>
      </c>
      <c r="E14" s="20"/>
      <c r="F14" s="41" t="s">
        <v>20</v>
      </c>
      <c r="G14" s="7"/>
      <c r="H14" s="42">
        <f>+G13</f>
        <v>2000000</v>
      </c>
      <c r="J14" s="20" t="s">
        <v>26</v>
      </c>
      <c r="K14" s="25" t="s">
        <v>17</v>
      </c>
      <c r="L14" s="26" t="s">
        <v>15</v>
      </c>
      <c r="M14" s="27" t="s">
        <v>16</v>
      </c>
      <c r="R14" s="5">
        <f t="shared" si="3"/>
        <v>10</v>
      </c>
      <c r="S14" s="7">
        <f t="shared" si="0"/>
        <v>1557196.6717874985</v>
      </c>
      <c r="T14" s="7">
        <f t="shared" si="1"/>
        <v>6488.3194657812437</v>
      </c>
      <c r="U14" s="7">
        <f t="shared" si="2"/>
        <v>1563684.9912532798</v>
      </c>
      <c r="W14" s="1" t="s">
        <v>172</v>
      </c>
      <c r="Y14" s="3">
        <v>2000000</v>
      </c>
      <c r="Z14" s="3">
        <v>2000000</v>
      </c>
      <c r="AA14" s="3">
        <f>+Y14-Z14</f>
        <v>0</v>
      </c>
      <c r="AB14" s="3">
        <f>+AA14*$AE$1</f>
        <v>0</v>
      </c>
    </row>
    <row r="15" spans="2:35" ht="19.899999999999999" customHeight="1" x14ac:dyDescent="0.3">
      <c r="F15" s="41" t="s">
        <v>68</v>
      </c>
      <c r="G15" s="7">
        <f>+T5</f>
        <v>6250</v>
      </c>
      <c r="H15" s="42"/>
      <c r="J15" s="20" t="s">
        <v>27</v>
      </c>
      <c r="K15" s="30" t="s">
        <v>20</v>
      </c>
      <c r="L15" s="31">
        <f>+C11</f>
        <v>2500000</v>
      </c>
      <c r="M15" s="32"/>
      <c r="R15" s="5">
        <f t="shared" si="3"/>
        <v>11</v>
      </c>
      <c r="S15" s="7">
        <f t="shared" si="0"/>
        <v>1563684.9912532798</v>
      </c>
      <c r="T15" s="7">
        <f t="shared" si="1"/>
        <v>6515.3541302219992</v>
      </c>
      <c r="U15" s="7">
        <f t="shared" si="2"/>
        <v>1570200.3453835018</v>
      </c>
      <c r="W15" s="1" t="s">
        <v>173</v>
      </c>
      <c r="Y15" s="3">
        <v>1500000</v>
      </c>
      <c r="Z15" s="3">
        <v>0</v>
      </c>
      <c r="AA15" s="3">
        <f>+Y15-Z15</f>
        <v>1500000</v>
      </c>
      <c r="AB15" s="3">
        <f>+AA15*$AE$1</f>
        <v>450000</v>
      </c>
    </row>
    <row r="16" spans="2:35" ht="19.899999999999999" customHeight="1" thickBot="1" x14ac:dyDescent="0.35">
      <c r="B16" s="13" t="s">
        <v>28</v>
      </c>
      <c r="F16" s="41" t="s">
        <v>169</v>
      </c>
      <c r="G16" s="7"/>
      <c r="H16" s="42">
        <f>+G15</f>
        <v>6250</v>
      </c>
      <c r="K16" s="33" t="s">
        <v>21</v>
      </c>
      <c r="L16" s="34"/>
      <c r="M16" s="35">
        <f>+L15</f>
        <v>2500000</v>
      </c>
      <c r="R16" s="84">
        <f t="shared" si="3"/>
        <v>12</v>
      </c>
      <c r="S16" s="85">
        <f t="shared" si="0"/>
        <v>1570200.3453835018</v>
      </c>
      <c r="T16" s="85">
        <f t="shared" si="1"/>
        <v>6542.501439097924</v>
      </c>
      <c r="U16" s="85">
        <f t="shared" si="2"/>
        <v>1576742.8468225999</v>
      </c>
      <c r="W16" s="1" t="s">
        <v>68</v>
      </c>
      <c r="Y16" s="3">
        <f>SUM(T5:T16)</f>
        <v>76742.846822599779</v>
      </c>
      <c r="Z16" s="3">
        <v>0</v>
      </c>
      <c r="AA16" s="3">
        <f>+Y16-Z16</f>
        <v>76742.846822599779</v>
      </c>
      <c r="AB16" s="3">
        <f>+AA16*$AE$1</f>
        <v>23022.854046779932</v>
      </c>
    </row>
    <row r="17" spans="2:28" ht="19.899999999999999" customHeight="1" thickBot="1" x14ac:dyDescent="0.35">
      <c r="B17" s="1" t="s">
        <v>28</v>
      </c>
      <c r="C17" s="7">
        <v>1500000</v>
      </c>
      <c r="F17" s="41" t="s">
        <v>33</v>
      </c>
      <c r="G17" s="7">
        <f>+G3/36</f>
        <v>138888.88888888888</v>
      </c>
      <c r="H17" s="42"/>
      <c r="K17" s="22" t="s">
        <v>23</v>
      </c>
      <c r="R17" s="5">
        <f t="shared" si="3"/>
        <v>13</v>
      </c>
      <c r="S17" s="7">
        <f t="shared" si="0"/>
        <v>1576742.8468225999</v>
      </c>
      <c r="T17" s="7">
        <f t="shared" si="1"/>
        <v>6569.7618617608323</v>
      </c>
      <c r="U17" s="7">
        <f t="shared" si="2"/>
        <v>1583312.6086843607</v>
      </c>
      <c r="W17" s="2" t="s">
        <v>94</v>
      </c>
      <c r="X17" s="2"/>
      <c r="Y17" s="28">
        <f>SUM(Y13:Y16)</f>
        <v>13576742.846822599</v>
      </c>
      <c r="Z17" s="7">
        <f>SUM(Z13:Z16)</f>
        <v>12000000</v>
      </c>
      <c r="AA17" s="7">
        <f>SUM(AA13:AA16)</f>
        <v>1576742.8468225999</v>
      </c>
      <c r="AB17" s="7">
        <f>SUM(AB13:AB16)</f>
        <v>473022.85404677992</v>
      </c>
    </row>
    <row r="18" spans="2:28" ht="19.899999999999999" customHeight="1" thickBot="1" x14ac:dyDescent="0.35">
      <c r="F18" s="33" t="s">
        <v>32</v>
      </c>
      <c r="G18" s="34"/>
      <c r="H18" s="35">
        <f>+G17</f>
        <v>138888.88888888888</v>
      </c>
      <c r="R18" s="5">
        <f t="shared" si="3"/>
        <v>14</v>
      </c>
      <c r="S18" s="7">
        <f t="shared" si="0"/>
        <v>1583312.6086843607</v>
      </c>
      <c r="T18" s="7">
        <f t="shared" si="1"/>
        <v>6597.1358695181698</v>
      </c>
      <c r="U18" s="7">
        <f t="shared" si="2"/>
        <v>1589909.7445538789</v>
      </c>
      <c r="W18" s="2" t="s">
        <v>95</v>
      </c>
      <c r="X18" s="2"/>
      <c r="Y18" s="10">
        <f>+Y11-Y17</f>
        <v>36423257.153177403</v>
      </c>
      <c r="Z18" s="3"/>
      <c r="AA18" s="3"/>
      <c r="AB18" s="3"/>
    </row>
    <row r="19" spans="2:28" ht="19.899999999999999" customHeight="1" thickBot="1" x14ac:dyDescent="0.35">
      <c r="F19" s="71" t="s">
        <v>69</v>
      </c>
      <c r="G19" s="50">
        <f>SUM(G13:G18)</f>
        <v>2145138.888888889</v>
      </c>
      <c r="H19" s="51">
        <f>SUM(H13:H18)</f>
        <v>2145138.888888889</v>
      </c>
      <c r="R19" s="5">
        <f t="shared" si="3"/>
        <v>15</v>
      </c>
      <c r="S19" s="7">
        <f t="shared" si="0"/>
        <v>1589909.7445538789</v>
      </c>
      <c r="T19" s="7">
        <f t="shared" si="1"/>
        <v>6624.6239356411616</v>
      </c>
      <c r="U19" s="7">
        <f t="shared" si="2"/>
        <v>1596534.3684895202</v>
      </c>
      <c r="W19" s="2" t="s">
        <v>96</v>
      </c>
      <c r="X19" s="2"/>
      <c r="Y19" s="3"/>
      <c r="Z19" s="89">
        <f>+Z11-Z17</f>
        <v>38000000</v>
      </c>
      <c r="AA19" s="3"/>
      <c r="AB19" s="3"/>
    </row>
    <row r="20" spans="2:28" ht="19.899999999999999" customHeight="1" thickBot="1" x14ac:dyDescent="0.35">
      <c r="F20" s="22" t="s">
        <v>170</v>
      </c>
      <c r="R20" s="5">
        <f t="shared" si="3"/>
        <v>16</v>
      </c>
      <c r="S20" s="7">
        <f t="shared" si="0"/>
        <v>1596534.3684895202</v>
      </c>
      <c r="T20" s="7">
        <f t="shared" si="1"/>
        <v>6652.2265353730008</v>
      </c>
      <c r="U20" s="7">
        <f t="shared" si="2"/>
        <v>1603186.5950248931</v>
      </c>
      <c r="W20" s="2" t="s">
        <v>97</v>
      </c>
      <c r="Y20" s="90">
        <f>SUM(X21:X22)</f>
        <v>10926977.145953219</v>
      </c>
      <c r="Z20" s="91">
        <f>+(Z19*AE1)</f>
        <v>11400000</v>
      </c>
      <c r="AA20" s="3"/>
      <c r="AB20" s="3"/>
    </row>
    <row r="21" spans="2:28" ht="19.899999999999999" customHeight="1" thickBot="1" x14ac:dyDescent="0.35">
      <c r="R21" s="5">
        <f t="shared" si="3"/>
        <v>17</v>
      </c>
      <c r="S21" s="7">
        <f t="shared" si="0"/>
        <v>1603186.5950248931</v>
      </c>
      <c r="T21" s="7">
        <f t="shared" si="1"/>
        <v>6679.9441459370546</v>
      </c>
      <c r="U21" s="7">
        <f t="shared" si="2"/>
        <v>1609866.53917083</v>
      </c>
      <c r="W21" s="1" t="s">
        <v>98</v>
      </c>
      <c r="X21" s="3">
        <f>+Z20</f>
        <v>11400000</v>
      </c>
      <c r="Y21" s="3"/>
      <c r="Z21" s="3"/>
      <c r="AA21" s="3"/>
      <c r="AB21" s="3"/>
    </row>
    <row r="22" spans="2:28" ht="19.899999999999999" customHeight="1" thickBot="1" x14ac:dyDescent="0.35">
      <c r="E22" s="21" t="s">
        <v>168</v>
      </c>
      <c r="F22" s="25" t="s">
        <v>17</v>
      </c>
      <c r="G22" s="26" t="s">
        <v>15</v>
      </c>
      <c r="H22" s="27" t="s">
        <v>16</v>
      </c>
      <c r="R22" s="5">
        <f t="shared" si="3"/>
        <v>18</v>
      </c>
      <c r="S22" s="7">
        <f t="shared" si="0"/>
        <v>1609866.53917083</v>
      </c>
      <c r="T22" s="7">
        <f t="shared" si="1"/>
        <v>6707.7772465451253</v>
      </c>
      <c r="U22" s="7">
        <f t="shared" si="2"/>
        <v>1616574.3164173751</v>
      </c>
      <c r="W22" s="1" t="s">
        <v>83</v>
      </c>
      <c r="X22" s="12">
        <f>-AI5</f>
        <v>-473022.85404677992</v>
      </c>
    </row>
    <row r="23" spans="2:28" ht="19.899999999999999" customHeight="1" x14ac:dyDescent="0.3">
      <c r="E23" s="20"/>
      <c r="F23" s="30" t="s">
        <v>31</v>
      </c>
      <c r="G23" s="31">
        <f>+C11</f>
        <v>2500000</v>
      </c>
      <c r="H23" s="32"/>
      <c r="R23" s="5">
        <f t="shared" si="3"/>
        <v>19</v>
      </c>
      <c r="S23" s="7">
        <f t="shared" si="0"/>
        <v>1616574.3164173751</v>
      </c>
      <c r="T23" s="7">
        <f t="shared" si="1"/>
        <v>6735.7263184057292</v>
      </c>
      <c r="U23" s="7">
        <f t="shared" si="2"/>
        <v>1623310.0427357808</v>
      </c>
    </row>
    <row r="24" spans="2:28" ht="19.899999999999999" customHeight="1" x14ac:dyDescent="0.3">
      <c r="E24" s="20"/>
      <c r="F24" s="41" t="s">
        <v>20</v>
      </c>
      <c r="G24" s="7"/>
      <c r="H24" s="42">
        <f>+G23</f>
        <v>2500000</v>
      </c>
      <c r="R24" s="5">
        <f t="shared" si="3"/>
        <v>20</v>
      </c>
      <c r="S24" s="7">
        <f t="shared" si="0"/>
        <v>1623310.0427357808</v>
      </c>
      <c r="T24" s="7">
        <f t="shared" si="1"/>
        <v>6763.79184473242</v>
      </c>
      <c r="U24" s="7">
        <f t="shared" si="2"/>
        <v>1630073.8345805132</v>
      </c>
    </row>
    <row r="25" spans="2:28" ht="19.899999999999999" customHeight="1" x14ac:dyDescent="0.3">
      <c r="E25" s="20"/>
      <c r="F25" s="41" t="s">
        <v>68</v>
      </c>
      <c r="G25" s="7">
        <f>+T28</f>
        <v>6877.2282296161447</v>
      </c>
      <c r="H25" s="42"/>
      <c r="R25" s="5">
        <f>+R24+1</f>
        <v>21</v>
      </c>
      <c r="S25" s="7">
        <f>+U24</f>
        <v>1630073.8345805132</v>
      </c>
      <c r="T25" s="7">
        <f>+U24*$P$5</f>
        <v>6791.9743107521381</v>
      </c>
      <c r="U25" s="7">
        <f>+S25+T25</f>
        <v>1636865.8088912654</v>
      </c>
    </row>
    <row r="26" spans="2:28" ht="19.899999999999999" customHeight="1" x14ac:dyDescent="0.3">
      <c r="E26" s="20"/>
      <c r="F26" s="41" t="s">
        <v>169</v>
      </c>
      <c r="G26" s="7"/>
      <c r="H26" s="42">
        <f>+G25</f>
        <v>6877.2282296161447</v>
      </c>
      <c r="R26" s="5">
        <f>+R25+1</f>
        <v>22</v>
      </c>
      <c r="S26" s="7">
        <f>+U25</f>
        <v>1636865.8088912654</v>
      </c>
      <c r="T26" s="7">
        <f>+U25*$P$5</f>
        <v>6820.2742037136059</v>
      </c>
      <c r="U26" s="7">
        <f>+S26+T26</f>
        <v>1643686.0830949789</v>
      </c>
    </row>
    <row r="27" spans="2:28" ht="19.899999999999999" customHeight="1" x14ac:dyDescent="0.3">
      <c r="F27" s="41" t="s">
        <v>33</v>
      </c>
      <c r="G27" s="7">
        <f>+G17</f>
        <v>138888.88888888888</v>
      </c>
      <c r="H27" s="42"/>
      <c r="R27" s="141">
        <f>+R26+1</f>
        <v>23</v>
      </c>
      <c r="S27" s="28">
        <f>+U26</f>
        <v>1643686.0830949789</v>
      </c>
      <c r="T27" s="28">
        <f>+U26*$P$5</f>
        <v>6848.6920128957454</v>
      </c>
      <c r="U27" s="28">
        <f>+S27+T27</f>
        <v>1650534.7751078748</v>
      </c>
    </row>
    <row r="28" spans="2:28" ht="19.899999999999999" customHeight="1" thickBot="1" x14ac:dyDescent="0.35">
      <c r="F28" s="33" t="s">
        <v>32</v>
      </c>
      <c r="G28" s="34"/>
      <c r="H28" s="35">
        <f>+G27</f>
        <v>138888.88888888888</v>
      </c>
      <c r="R28" s="5">
        <f>+R27+1</f>
        <v>24</v>
      </c>
      <c r="S28" s="7">
        <f>+U27</f>
        <v>1650534.7751078748</v>
      </c>
      <c r="T28" s="7">
        <f>+U27*$P$5</f>
        <v>6877.2282296161447</v>
      </c>
      <c r="U28" s="143">
        <f>+S28+T28</f>
        <v>1657412.0033374908</v>
      </c>
    </row>
    <row r="29" spans="2:28" ht="19.899999999999999" customHeight="1" thickBot="1" x14ac:dyDescent="0.35">
      <c r="F29" s="71" t="s">
        <v>69</v>
      </c>
      <c r="G29" s="50">
        <f>SUM(G23:G28)</f>
        <v>2645766.1171185053</v>
      </c>
      <c r="H29" s="50">
        <f>SUM(H23:H28)</f>
        <v>2645766.1171185053</v>
      </c>
    </row>
    <row r="30" spans="2:28" ht="19.899999999999999" customHeight="1" x14ac:dyDescent="0.3">
      <c r="F30" s="22" t="s">
        <v>170</v>
      </c>
    </row>
    <row r="31" spans="2:28" ht="19.899999999999999" customHeight="1" thickBot="1" x14ac:dyDescent="0.35">
      <c r="R31" s="142"/>
      <c r="S31" s="65"/>
      <c r="T31" s="65"/>
      <c r="U31" s="65"/>
    </row>
    <row r="32" spans="2:28" ht="19.899999999999999" customHeight="1" thickBot="1" x14ac:dyDescent="0.35">
      <c r="E32" s="21" t="s">
        <v>167</v>
      </c>
      <c r="F32" s="36" t="s">
        <v>17</v>
      </c>
      <c r="G32" s="37" t="s">
        <v>15</v>
      </c>
      <c r="H32" s="38" t="s">
        <v>16</v>
      </c>
      <c r="R32" s="142"/>
      <c r="S32" s="65"/>
      <c r="T32" s="65"/>
      <c r="U32" s="65"/>
    </row>
    <row r="33" spans="6:21" ht="19.899999999999999" customHeight="1" x14ac:dyDescent="0.3">
      <c r="F33" s="30" t="s">
        <v>67</v>
      </c>
      <c r="G33" s="31">
        <f>+U28</f>
        <v>1657412.0033374908</v>
      </c>
      <c r="H33" s="32"/>
      <c r="R33" s="142"/>
      <c r="S33" s="65"/>
      <c r="T33" s="65"/>
      <c r="U33" s="65"/>
    </row>
    <row r="34" spans="6:21" ht="19.899999999999999" customHeight="1" thickBot="1" x14ac:dyDescent="0.35">
      <c r="F34" s="33" t="s">
        <v>20</v>
      </c>
      <c r="G34" s="34"/>
      <c r="H34" s="35">
        <f>+G33</f>
        <v>1657412.0033374908</v>
      </c>
      <c r="R34" s="142"/>
      <c r="S34" s="65"/>
      <c r="T34" s="65"/>
      <c r="U34" s="65"/>
    </row>
    <row r="35" spans="6:21" ht="19.899999999999999" customHeight="1" x14ac:dyDescent="0.3">
      <c r="F35" s="22" t="s">
        <v>37</v>
      </c>
      <c r="R35" s="142"/>
      <c r="S35" s="65"/>
      <c r="T35" s="65"/>
      <c r="U35" s="65"/>
    </row>
    <row r="36" spans="6:21" ht="19.899999999999999" customHeight="1" x14ac:dyDescent="0.3">
      <c r="R36" s="142"/>
      <c r="S36" s="65"/>
      <c r="T36" s="65"/>
      <c r="U36" s="65"/>
    </row>
    <row r="37" spans="6:21" ht="19.899999999999999" customHeight="1" x14ac:dyDescent="0.3">
      <c r="R37" s="142"/>
      <c r="S37" s="65"/>
      <c r="T37" s="65"/>
      <c r="U37" s="65"/>
    </row>
    <row r="38" spans="6:21" ht="19.899999999999999" customHeight="1" x14ac:dyDescent="0.3">
      <c r="R38" s="142"/>
      <c r="S38" s="65"/>
      <c r="T38" s="65"/>
      <c r="U38" s="65"/>
    </row>
    <row r="39" spans="6:21" ht="19.899999999999999" customHeight="1" x14ac:dyDescent="0.3">
      <c r="R39" s="142"/>
      <c r="S39" s="65"/>
      <c r="T39" s="65"/>
      <c r="U39" s="65"/>
    </row>
    <row r="40" spans="6:21" ht="19.899999999999999" customHeight="1" x14ac:dyDescent="0.3">
      <c r="R40" s="142"/>
      <c r="S40" s="65"/>
      <c r="T40" s="65"/>
      <c r="U40" s="65"/>
    </row>
    <row r="41" spans="6:21" ht="19.899999999999999" customHeight="1" x14ac:dyDescent="0.3">
      <c r="R41" s="142"/>
      <c r="S41" s="65"/>
      <c r="T41" s="65"/>
      <c r="U41" s="94"/>
    </row>
    <row r="42" spans="6:21" ht="19.899999999999999" customHeight="1" x14ac:dyDescent="0.3"/>
    <row r="43" spans="6:21" ht="19.899999999999999" customHeight="1" x14ac:dyDescent="0.3"/>
    <row r="44" spans="6:21" ht="19.899999999999999" customHeight="1" x14ac:dyDescent="0.3"/>
    <row r="45" spans="6:21" ht="19.899999999999999" customHeight="1" x14ac:dyDescent="0.3"/>
    <row r="46" spans="6:21" ht="19.899999999999999" customHeight="1" x14ac:dyDescent="0.3"/>
    <row r="47" spans="6:21" ht="19.899999999999999" customHeight="1" x14ac:dyDescent="0.3"/>
    <row r="48" spans="6:21" ht="19.899999999999999" customHeight="1" x14ac:dyDescent="0.3"/>
    <row r="49" ht="19.899999999999999" customHeight="1" x14ac:dyDescent="0.3"/>
    <row r="50" ht="19.899999999999999" customHeight="1" x14ac:dyDescent="0.3"/>
    <row r="51" ht="19.899999999999999" customHeight="1" x14ac:dyDescent="0.3"/>
    <row r="52" ht="19.899999999999999" customHeight="1" x14ac:dyDescent="0.3"/>
    <row r="53" ht="19.899999999999999" customHeight="1" x14ac:dyDescent="0.3"/>
    <row r="54" ht="19.899999999999999" customHeight="1" x14ac:dyDescent="0.3"/>
    <row r="55" ht="19.899999999999999" customHeight="1" x14ac:dyDescent="0.3"/>
    <row r="56" ht="19.899999999999999" customHeight="1" x14ac:dyDescent="0.3"/>
    <row r="57" ht="19.899999999999999" customHeight="1" x14ac:dyDescent="0.3"/>
    <row r="58" ht="19.899999999999999" customHeight="1" x14ac:dyDescent="0.3"/>
    <row r="59" ht="19.899999999999999" customHeight="1" x14ac:dyDescent="0.3"/>
    <row r="60" ht="19.899999999999999" customHeight="1" x14ac:dyDescent="0.3"/>
    <row r="61" ht="19.899999999999999" customHeight="1" x14ac:dyDescent="0.3"/>
    <row r="62" ht="19.899999999999999" customHeight="1" x14ac:dyDescent="0.3"/>
    <row r="63" ht="19.899999999999999" customHeight="1" x14ac:dyDescent="0.3"/>
    <row r="64" ht="19.899999999999999" customHeight="1" x14ac:dyDescent="0.3"/>
    <row r="65" ht="19.899999999999999" customHeight="1" x14ac:dyDescent="0.3"/>
    <row r="66" ht="19.899999999999999" customHeight="1" x14ac:dyDescent="0.3"/>
    <row r="67" ht="19.899999999999999" customHeight="1" x14ac:dyDescent="0.3"/>
    <row r="68" ht="19.899999999999999" customHeight="1" x14ac:dyDescent="0.3"/>
    <row r="69" ht="19.899999999999999" customHeight="1" x14ac:dyDescent="0.3"/>
    <row r="70" ht="19.899999999999999" customHeight="1" x14ac:dyDescent="0.3"/>
    <row r="71" ht="19.899999999999999" customHeight="1" x14ac:dyDescent="0.3"/>
    <row r="72" ht="19.899999999999999" customHeight="1" x14ac:dyDescent="0.3"/>
    <row r="73" ht="19.899999999999999" customHeight="1" x14ac:dyDescent="0.3"/>
    <row r="74" ht="19.899999999999999" customHeight="1" x14ac:dyDescent="0.3"/>
    <row r="75" ht="19.899999999999999" customHeight="1" x14ac:dyDescent="0.3"/>
    <row r="76" ht="19.899999999999999" customHeight="1" x14ac:dyDescent="0.3"/>
    <row r="77" ht="19.899999999999999" customHeight="1" x14ac:dyDescent="0.3"/>
    <row r="78" ht="19.899999999999999" customHeight="1" x14ac:dyDescent="0.3"/>
    <row r="79" ht="19.899999999999999" customHeight="1" x14ac:dyDescent="0.3"/>
    <row r="80" ht="19.899999999999999" customHeight="1" x14ac:dyDescent="0.3"/>
    <row r="81" ht="19.899999999999999" customHeight="1" x14ac:dyDescent="0.3"/>
    <row r="82" ht="19.899999999999999" customHeight="1" x14ac:dyDescent="0.3"/>
    <row r="83" ht="19.899999999999999" customHeight="1" x14ac:dyDescent="0.3"/>
    <row r="84" ht="19.899999999999999" customHeight="1" x14ac:dyDescent="0.3"/>
    <row r="85" ht="19.899999999999999" customHeight="1" x14ac:dyDescent="0.3"/>
    <row r="86" ht="19.899999999999999" customHeight="1" x14ac:dyDescent="0.3"/>
    <row r="87" ht="19.899999999999999" customHeight="1" x14ac:dyDescent="0.3"/>
    <row r="88" ht="19.899999999999999" customHeight="1" x14ac:dyDescent="0.3"/>
    <row r="89" ht="19.899999999999999" customHeight="1" x14ac:dyDescent="0.3"/>
    <row r="90" ht="19.899999999999999" customHeight="1" x14ac:dyDescent="0.3"/>
    <row r="91" ht="19.899999999999999" customHeight="1" x14ac:dyDescent="0.3"/>
    <row r="92" ht="19.899999999999999" customHeight="1" x14ac:dyDescent="0.3"/>
    <row r="93" ht="19.899999999999999" customHeight="1" x14ac:dyDescent="0.3"/>
    <row r="94" ht="19.899999999999999" customHeight="1" x14ac:dyDescent="0.3"/>
    <row r="95" ht="19.899999999999999" customHeight="1" x14ac:dyDescent="0.3"/>
    <row r="96" ht="19.899999999999999" customHeight="1" x14ac:dyDescent="0.3"/>
    <row r="97" ht="19.899999999999999" customHeight="1" x14ac:dyDescent="0.3"/>
    <row r="98" ht="19.899999999999999" customHeight="1" x14ac:dyDescent="0.3"/>
    <row r="99" ht="19.899999999999999" customHeight="1" x14ac:dyDescent="0.3"/>
    <row r="100" ht="19.899999999999999" customHeight="1" x14ac:dyDescent="0.3"/>
    <row r="101" ht="19.899999999999999" customHeight="1" x14ac:dyDescent="0.3"/>
    <row r="102" ht="19.899999999999999" customHeight="1" x14ac:dyDescent="0.3"/>
    <row r="103" ht="19.899999999999999" customHeight="1" x14ac:dyDescent="0.3"/>
    <row r="104" ht="19.899999999999999" customHeight="1" x14ac:dyDescent="0.3"/>
    <row r="105" ht="19.899999999999999" customHeight="1" x14ac:dyDescent="0.3"/>
    <row r="106" ht="19.899999999999999" customHeight="1" x14ac:dyDescent="0.3"/>
    <row r="107" ht="19.899999999999999" customHeight="1" x14ac:dyDescent="0.3"/>
    <row r="108" ht="19.899999999999999" customHeight="1" x14ac:dyDescent="0.3"/>
    <row r="109" ht="19.899999999999999" customHeight="1" x14ac:dyDescent="0.3"/>
    <row r="110" ht="19.899999999999999" customHeight="1" x14ac:dyDescent="0.3"/>
    <row r="111" ht="19.899999999999999" customHeight="1" x14ac:dyDescent="0.3"/>
    <row r="112" ht="19.899999999999999" customHeight="1" x14ac:dyDescent="0.3"/>
    <row r="113" ht="19.899999999999999" customHeight="1" x14ac:dyDescent="0.3"/>
    <row r="114" ht="19.899999999999999" customHeight="1" x14ac:dyDescent="0.3"/>
    <row r="115" ht="19.899999999999999" customHeight="1" x14ac:dyDescent="0.3"/>
    <row r="116" ht="19.899999999999999" customHeight="1" x14ac:dyDescent="0.3"/>
    <row r="117" ht="19.899999999999999" customHeight="1" x14ac:dyDescent="0.3"/>
  </sheetData>
  <mergeCells count="4">
    <mergeCell ref="K1:M1"/>
    <mergeCell ref="F1:H1"/>
    <mergeCell ref="W1:AB1"/>
    <mergeCell ref="W9:X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1AB7-92C3-4826-AC97-5538541E0098}">
  <dimension ref="B1:CA192"/>
  <sheetViews>
    <sheetView showGridLines="0" topLeftCell="F1" zoomScale="123" zoomScaleNormal="123" workbookViewId="0">
      <pane ySplit="1" topLeftCell="A2" activePane="bottomLeft" state="frozenSplit"/>
      <selection pane="bottomLeft" activeCell="M6" sqref="M6"/>
    </sheetView>
  </sheetViews>
  <sheetFormatPr baseColWidth="10" defaultColWidth="11" defaultRowHeight="16.899999999999999" customHeight="1" x14ac:dyDescent="0.3"/>
  <cols>
    <col min="1" max="1" width="4.7109375" style="1" customWidth="1"/>
    <col min="2" max="2" width="47.85546875" style="1" customWidth="1"/>
    <col min="3" max="3" width="15.42578125" style="3" customWidth="1"/>
    <col min="4" max="4" width="7.42578125" style="3" customWidth="1"/>
    <col min="5" max="5" width="11.42578125" style="3" customWidth="1"/>
    <col min="6" max="6" width="15.42578125" style="3" customWidth="1"/>
    <col min="7" max="7" width="20.5703125" style="3" customWidth="1"/>
    <col min="8" max="8" width="15.85546875" style="3" hidden="1" customWidth="1"/>
    <col min="9" max="9" width="7.42578125" style="3" customWidth="1"/>
    <col min="10" max="10" width="16.85546875" style="3" customWidth="1"/>
    <col min="11" max="11" width="4.7109375" style="3" customWidth="1"/>
    <col min="12" max="12" width="11.5703125" style="4" customWidth="1"/>
    <col min="13" max="13" width="17.42578125" style="3" customWidth="1"/>
    <col min="14" max="14" width="20.5703125" style="3" customWidth="1"/>
    <col min="15" max="16" width="16.85546875" style="3" customWidth="1"/>
    <col min="17" max="17" width="20.42578125" style="3" customWidth="1"/>
    <col min="18" max="18" width="5.85546875" style="3" customWidth="1"/>
    <col min="19" max="19" width="43.5703125" style="3" customWidth="1"/>
    <col min="20" max="20" width="16.7109375" style="3" customWidth="1"/>
    <col min="21" max="21" width="6.7109375" style="3" customWidth="1"/>
    <col min="22" max="22" width="14.7109375" style="21" customWidth="1"/>
    <col min="23" max="23" width="64.85546875" style="1" customWidth="1"/>
    <col min="24" max="25" width="16.5703125" style="3" customWidth="1"/>
    <col min="26" max="26" width="7.140625" style="16" customWidth="1"/>
    <col min="27" max="27" width="16.140625" style="20" customWidth="1"/>
    <col min="28" max="28" width="30.5703125" style="1" customWidth="1"/>
    <col min="29" max="30" width="16.5703125" style="3" customWidth="1"/>
    <col min="31" max="31" width="7.140625" style="1" customWidth="1"/>
    <col min="32" max="32" width="22.42578125" style="1" customWidth="1"/>
    <col min="33" max="33" width="15.140625" style="1" customWidth="1"/>
    <col min="34" max="34" width="7" style="1" customWidth="1"/>
    <col min="35" max="35" width="53.28515625" style="1" customWidth="1"/>
    <col min="36" max="36" width="14.42578125" style="1" customWidth="1"/>
    <col min="37" max="37" width="16.140625" style="3" customWidth="1"/>
    <col min="38" max="38" width="15.7109375" style="3" customWidth="1"/>
    <col min="39" max="39" width="15.140625" style="3" customWidth="1"/>
    <col min="40" max="40" width="17.42578125" style="3" customWidth="1"/>
    <col min="41" max="41" width="5.85546875" style="1" customWidth="1"/>
    <col min="42" max="42" width="12.28515625" style="1" customWidth="1"/>
    <col min="43" max="43" width="7.85546875" style="1" customWidth="1"/>
    <col min="44" max="44" width="5.42578125" style="1" customWidth="1"/>
    <col min="45" max="45" width="16" style="1" customWidth="1"/>
    <col min="46" max="46" width="36.140625" style="1" customWidth="1"/>
    <col min="47" max="47" width="16.7109375" style="1" customWidth="1"/>
    <col min="48" max="48" width="17.42578125" style="1" customWidth="1"/>
    <col min="49" max="49" width="11" style="1"/>
    <col min="50" max="50" width="12.42578125" style="1" customWidth="1"/>
    <col min="51" max="51" width="19.140625" style="3" customWidth="1"/>
    <col min="52" max="52" width="15.85546875" style="3" customWidth="1"/>
    <col min="53" max="53" width="14.5703125" style="3" customWidth="1"/>
    <col min="54" max="54" width="17.140625" style="3" customWidth="1"/>
    <col min="55" max="55" width="15.85546875" style="3" customWidth="1"/>
    <col min="56" max="56" width="17.42578125" style="3" customWidth="1"/>
    <col min="57" max="57" width="4.5703125" style="3" customWidth="1"/>
    <col min="58" max="58" width="15.5703125" style="3" customWidth="1"/>
    <col min="59" max="59" width="19.28515625" style="3" customWidth="1"/>
    <col min="60" max="79" width="11" style="3"/>
    <col min="80" max="16384" width="11" style="1"/>
  </cols>
  <sheetData>
    <row r="1" spans="2:59" ht="30" customHeight="1" thickBot="1" x14ac:dyDescent="0.35">
      <c r="B1" s="11" t="s">
        <v>39</v>
      </c>
      <c r="C1" s="12"/>
      <c r="D1" s="12"/>
      <c r="W1" s="155" t="s">
        <v>10</v>
      </c>
      <c r="X1" s="156"/>
      <c r="Y1" s="157"/>
      <c r="AB1" s="152" t="s">
        <v>11</v>
      </c>
      <c r="AC1" s="153"/>
      <c r="AD1" s="154"/>
      <c r="AI1" s="158" t="s">
        <v>75</v>
      </c>
      <c r="AJ1" s="159"/>
      <c r="AK1" s="159"/>
      <c r="AL1" s="159"/>
      <c r="AM1" s="159"/>
      <c r="AN1" s="164"/>
      <c r="AP1" s="29" t="s">
        <v>86</v>
      </c>
      <c r="AQ1" s="88">
        <v>0.3</v>
      </c>
    </row>
    <row r="2" spans="2:59" ht="19.899999999999999" customHeight="1" thickBot="1" x14ac:dyDescent="0.35">
      <c r="B2" s="13" t="s">
        <v>35</v>
      </c>
      <c r="L2" s="13" t="s">
        <v>153</v>
      </c>
      <c r="V2" s="21" t="s">
        <v>30</v>
      </c>
      <c r="W2" s="36" t="s">
        <v>17</v>
      </c>
      <c r="X2" s="37" t="s">
        <v>15</v>
      </c>
      <c r="Y2" s="38" t="s">
        <v>16</v>
      </c>
      <c r="Z2" s="17"/>
      <c r="AB2" s="22" t="s">
        <v>22</v>
      </c>
      <c r="AK2" s="81" t="s">
        <v>80</v>
      </c>
      <c r="AL2" s="82" t="s">
        <v>81</v>
      </c>
      <c r="AM2" s="82" t="s">
        <v>82</v>
      </c>
      <c r="AN2" s="83" t="s">
        <v>83</v>
      </c>
      <c r="AO2" s="80"/>
      <c r="AT2" s="36" t="s">
        <v>17</v>
      </c>
      <c r="AU2" s="37" t="s">
        <v>15</v>
      </c>
      <c r="AV2" s="38" t="s">
        <v>16</v>
      </c>
      <c r="AX2" s="13" t="s">
        <v>153</v>
      </c>
    </row>
    <row r="3" spans="2:59" ht="19.899999999999999" customHeight="1" thickBot="1" x14ac:dyDescent="0.35">
      <c r="B3" s="1" t="s">
        <v>4</v>
      </c>
      <c r="C3" s="3">
        <v>20000000</v>
      </c>
      <c r="E3" s="43" t="s">
        <v>46</v>
      </c>
      <c r="F3" s="43" t="s">
        <v>47</v>
      </c>
      <c r="G3" s="44" t="s">
        <v>48</v>
      </c>
      <c r="L3" s="43" t="s">
        <v>46</v>
      </c>
      <c r="M3" s="45" t="s">
        <v>50</v>
      </c>
      <c r="N3" s="45" t="s">
        <v>49</v>
      </c>
      <c r="O3" s="45" t="s">
        <v>51</v>
      </c>
      <c r="P3" s="45" t="s">
        <v>52</v>
      </c>
      <c r="Q3" s="46" t="s">
        <v>53</v>
      </c>
      <c r="S3" s="13" t="s">
        <v>61</v>
      </c>
      <c r="W3" s="30" t="s">
        <v>59</v>
      </c>
      <c r="X3" s="31">
        <f>+C15</f>
        <v>5000000</v>
      </c>
      <c r="Y3" s="32"/>
      <c r="AB3" s="15" t="s">
        <v>18</v>
      </c>
      <c r="AD3" s="3">
        <f>+AC4+AC5</f>
        <v>30000000</v>
      </c>
      <c r="AF3" s="15" t="s">
        <v>1</v>
      </c>
      <c r="AI3" s="15" t="s">
        <v>76</v>
      </c>
      <c r="AJ3" s="15"/>
      <c r="AT3" s="30" t="s">
        <v>99</v>
      </c>
      <c r="AU3" s="31">
        <f>SUM(AN6:AN7)</f>
        <v>17903809.764889143</v>
      </c>
      <c r="AV3" s="39"/>
      <c r="AX3" s="101" t="s">
        <v>46</v>
      </c>
      <c r="AY3" s="101" t="s">
        <v>138</v>
      </c>
      <c r="AZ3" s="101" t="s">
        <v>139</v>
      </c>
      <c r="BA3" s="101" t="s">
        <v>145</v>
      </c>
      <c r="BB3" s="101" t="s">
        <v>140</v>
      </c>
      <c r="BC3" s="101" t="s">
        <v>113</v>
      </c>
      <c r="BD3" s="101" t="s">
        <v>146</v>
      </c>
    </row>
    <row r="4" spans="2:59" ht="19.899999999999999" customHeight="1" thickBot="1" x14ac:dyDescent="0.35">
      <c r="B4" s="1" t="s">
        <v>5</v>
      </c>
      <c r="C4" s="3">
        <v>10000000</v>
      </c>
      <c r="E4" s="48">
        <v>1</v>
      </c>
      <c r="F4" s="79">
        <f>+C10</f>
        <v>2000000</v>
      </c>
      <c r="G4" s="24">
        <f t="shared" ref="G4:G39" si="0">+F4/(1+$C$23)^E4</f>
        <v>1980198.0198019801</v>
      </c>
      <c r="H4" s="3">
        <f t="shared" ref="H4:H39" si="1">+PV($C$23,E4,,-F4)</f>
        <v>1980198.0198019801</v>
      </c>
      <c r="L4" s="48">
        <v>0</v>
      </c>
      <c r="M4" s="24"/>
      <c r="N4" s="24"/>
      <c r="O4" s="24"/>
      <c r="P4" s="24"/>
      <c r="Q4" s="24">
        <f>+G40</f>
        <v>74073282.746266052</v>
      </c>
      <c r="S4" s="55" t="s">
        <v>62</v>
      </c>
      <c r="T4" s="56">
        <f>+X3</f>
        <v>5000000</v>
      </c>
      <c r="W4" s="33" t="s">
        <v>20</v>
      </c>
      <c r="X4" s="34"/>
      <c r="Y4" s="35">
        <f>+X3</f>
        <v>5000000</v>
      </c>
      <c r="AB4" s="1" t="s">
        <v>3</v>
      </c>
      <c r="AC4" s="3">
        <f>+C3</f>
        <v>20000000</v>
      </c>
      <c r="AF4" s="1" t="s">
        <v>84</v>
      </c>
      <c r="AG4" s="3">
        <f>+T7</f>
        <v>80573282.746266052</v>
      </c>
      <c r="AI4" s="1" t="s">
        <v>78</v>
      </c>
      <c r="AK4" s="7">
        <f>+AG6</f>
        <v>53715521.83084403</v>
      </c>
      <c r="AL4" s="7">
        <f>+AG11</f>
        <v>3333333.3333333335</v>
      </c>
      <c r="AM4" s="7">
        <f>+AK4-AL4</f>
        <v>50382188.497510694</v>
      </c>
      <c r="AN4" s="7">
        <f>+AM4*$AQ$1</f>
        <v>15114656.549253207</v>
      </c>
      <c r="AT4" s="41" t="s">
        <v>100</v>
      </c>
      <c r="AU4" s="23"/>
      <c r="AV4" s="42">
        <f>+AN4</f>
        <v>15114656.549253207</v>
      </c>
      <c r="AX4" s="113">
        <v>1</v>
      </c>
      <c r="AY4" s="31">
        <f>+T13*12</f>
        <v>24691094.248755351</v>
      </c>
      <c r="AZ4" s="31">
        <f>SUM(P5:P16)</f>
        <v>8029340.28987516</v>
      </c>
      <c r="BA4" s="31">
        <f>+AY4+AZ4</f>
        <v>32720434.538630512</v>
      </c>
      <c r="BB4" s="31">
        <f>2000000*12</f>
        <v>24000000</v>
      </c>
      <c r="BC4" s="31">
        <f>+BA4-BB4</f>
        <v>8720434.5386305116</v>
      </c>
      <c r="BD4" s="32">
        <f>+BC4*0.3</f>
        <v>2616130.3615891533</v>
      </c>
      <c r="BF4" s="3">
        <f>+BD4</f>
        <v>2616130.3615891533</v>
      </c>
    </row>
    <row r="5" spans="2:59" ht="19.899999999999999" customHeight="1" thickBot="1" x14ac:dyDescent="0.35">
      <c r="B5" s="2" t="s">
        <v>6</v>
      </c>
      <c r="C5" s="10">
        <f>SUM(C3:C4)</f>
        <v>30000000</v>
      </c>
      <c r="E5" s="5">
        <v>2</v>
      </c>
      <c r="F5" s="7">
        <f>+F4</f>
        <v>2000000</v>
      </c>
      <c r="G5" s="7">
        <f t="shared" si="0"/>
        <v>1960592.0988138418</v>
      </c>
      <c r="H5" s="3">
        <f t="shared" si="1"/>
        <v>1960592.0988138418</v>
      </c>
      <c r="L5" s="5">
        <v>1</v>
      </c>
      <c r="M5" s="7">
        <f>+F4</f>
        <v>2000000</v>
      </c>
      <c r="N5" s="7">
        <f>+Q4</f>
        <v>74073282.746266052</v>
      </c>
      <c r="O5" s="73">
        <f>+M5-P5</f>
        <v>1259267.1725373394</v>
      </c>
      <c r="P5" s="76">
        <f t="shared" ref="P5:P40" si="2">+Q4*$C$23</f>
        <v>740732.8274626605</v>
      </c>
      <c r="Q5" s="7">
        <f>+Q4-O5</f>
        <v>72814015.57372871</v>
      </c>
      <c r="S5" s="57" t="s">
        <v>28</v>
      </c>
      <c r="T5" s="58">
        <f>+C18</f>
        <v>1500000</v>
      </c>
      <c r="W5" s="22" t="s">
        <v>34</v>
      </c>
      <c r="AB5" s="1" t="s">
        <v>19</v>
      </c>
      <c r="AC5" s="12">
        <f>+C4</f>
        <v>10000000</v>
      </c>
      <c r="AF5" s="1" t="s">
        <v>102</v>
      </c>
      <c r="AG5" s="3">
        <f>-T14*12</f>
        <v>-26857760.915422022</v>
      </c>
      <c r="AI5" s="15" t="s">
        <v>77</v>
      </c>
      <c r="AJ5" s="15"/>
      <c r="AT5" s="33" t="s">
        <v>97</v>
      </c>
      <c r="AU5" s="40"/>
      <c r="AV5" s="35">
        <f>+AU3-AV4</f>
        <v>2789153.2156359367</v>
      </c>
      <c r="AX5" s="114">
        <v>2</v>
      </c>
      <c r="AY5" s="7">
        <f>+AY4</f>
        <v>24691094.248755351</v>
      </c>
      <c r="AZ5" s="7">
        <f>SUM(P17:P28)</f>
        <v>5662609.3843126576</v>
      </c>
      <c r="BA5" s="7">
        <f t="shared" ref="BA5:BA6" si="3">+AY5+AZ5</f>
        <v>30353703.63306801</v>
      </c>
      <c r="BB5" s="7">
        <f>2500000*12</f>
        <v>30000000</v>
      </c>
      <c r="BC5" s="7">
        <f t="shared" ref="BC5:BC6" si="4">+BA5-BB5</f>
        <v>353703.63306801021</v>
      </c>
      <c r="BD5" s="42">
        <f t="shared" ref="BD5:BD6" si="5">+BC5*0.3</f>
        <v>106111.08992040306</v>
      </c>
    </row>
    <row r="6" spans="2:59" ht="19.899999999999999" customHeight="1" thickBot="1" x14ac:dyDescent="0.35">
      <c r="E6" s="5">
        <v>3</v>
      </c>
      <c r="F6" s="7">
        <f t="shared" ref="F6:F15" si="6">+F5</f>
        <v>2000000</v>
      </c>
      <c r="G6" s="7">
        <f t="shared" si="0"/>
        <v>1941180.2958552891</v>
      </c>
      <c r="H6" s="3">
        <f t="shared" si="1"/>
        <v>1941180.2958552891</v>
      </c>
      <c r="L6" s="5">
        <f>+L5+1</f>
        <v>2</v>
      </c>
      <c r="M6" s="7">
        <f t="shared" ref="M6:M16" si="7">+F5</f>
        <v>2000000</v>
      </c>
      <c r="N6" s="7">
        <f t="shared" ref="N6:N40" si="8">+Q5</f>
        <v>72814015.57372871</v>
      </c>
      <c r="O6" s="7">
        <f t="shared" ref="O6:O40" si="9">+M6-P6</f>
        <v>1271859.8442627129</v>
      </c>
      <c r="P6" s="7">
        <f t="shared" si="2"/>
        <v>728140.15573728713</v>
      </c>
      <c r="Q6" s="7">
        <f t="shared" ref="Q6:Q40" si="10">+Q5-O6</f>
        <v>71542155.729465991</v>
      </c>
      <c r="S6" s="57" t="s">
        <v>150</v>
      </c>
      <c r="T6" s="58">
        <f>+Q4</f>
        <v>74073282.746266052</v>
      </c>
      <c r="AF6" s="2" t="s">
        <v>85</v>
      </c>
      <c r="AG6" s="6">
        <f>SUM(AG4:AG5)</f>
        <v>53715521.83084403</v>
      </c>
      <c r="AI6" s="1" t="str">
        <f>+W22</f>
        <v>Provisión Desmantelamiento Local Comercial</v>
      </c>
      <c r="AK6" s="7">
        <f>+O56</f>
        <v>1576742.8468225999</v>
      </c>
      <c r="AL6" s="7">
        <v>0</v>
      </c>
      <c r="AM6" s="7">
        <f t="shared" ref="AM6:AM7" si="11">+AK6-AL6</f>
        <v>1576742.8468225999</v>
      </c>
      <c r="AN6" s="7">
        <f>+AM6*$AQ$1</f>
        <v>473022.85404677992</v>
      </c>
      <c r="AT6" s="71" t="s">
        <v>69</v>
      </c>
      <c r="AU6" s="68">
        <f>SUM(AU3:AU5)</f>
        <v>17903809.764889143</v>
      </c>
      <c r="AV6" s="69">
        <f>SUM(AV3:AV5)</f>
        <v>17903809.764889143</v>
      </c>
      <c r="AX6" s="115">
        <v>3</v>
      </c>
      <c r="AY6" s="34">
        <f>+AY5</f>
        <v>24691094.248755351</v>
      </c>
      <c r="AZ6" s="34">
        <f>SUM(P29:P40)</f>
        <v>2234767.5795461079</v>
      </c>
      <c r="BA6" s="34">
        <f t="shared" si="3"/>
        <v>26925861.82830146</v>
      </c>
      <c r="BB6" s="34">
        <f>3000000*12</f>
        <v>36000000</v>
      </c>
      <c r="BC6" s="34">
        <f t="shared" si="4"/>
        <v>-9074138.1716985404</v>
      </c>
      <c r="BD6" s="35">
        <f t="shared" si="5"/>
        <v>-2722241.4515095619</v>
      </c>
    </row>
    <row r="7" spans="2:59" ht="19.899999999999999" customHeight="1" thickBot="1" x14ac:dyDescent="0.35">
      <c r="B7" s="13" t="s">
        <v>9</v>
      </c>
      <c r="C7" s="5">
        <v>36</v>
      </c>
      <c r="E7" s="5">
        <v>4</v>
      </c>
      <c r="F7" s="7">
        <f t="shared" si="6"/>
        <v>2000000</v>
      </c>
      <c r="G7" s="7">
        <f t="shared" si="0"/>
        <v>1921960.6889656326</v>
      </c>
      <c r="H7" s="3">
        <f t="shared" si="1"/>
        <v>1921960.6889656326</v>
      </c>
      <c r="L7" s="5">
        <f t="shared" ref="L7:L40" si="12">+L6+1</f>
        <v>3</v>
      </c>
      <c r="M7" s="7">
        <f t="shared" si="7"/>
        <v>2000000</v>
      </c>
      <c r="N7" s="7">
        <f t="shared" si="8"/>
        <v>71542155.729465991</v>
      </c>
      <c r="O7" s="7">
        <f t="shared" si="9"/>
        <v>1284578.4427053402</v>
      </c>
      <c r="P7" s="7">
        <f t="shared" si="2"/>
        <v>715421.5572946599</v>
      </c>
      <c r="Q7" s="7">
        <f t="shared" si="10"/>
        <v>70257577.286760658</v>
      </c>
      <c r="S7" s="104" t="s">
        <v>63</v>
      </c>
      <c r="T7" s="105">
        <f>SUM(T4:T6)</f>
        <v>80573282.746266052</v>
      </c>
      <c r="V7" s="21" t="s">
        <v>30</v>
      </c>
      <c r="W7" s="36" t="s">
        <v>17</v>
      </c>
      <c r="X7" s="37" t="s">
        <v>15</v>
      </c>
      <c r="Y7" s="38" t="s">
        <v>16</v>
      </c>
      <c r="AA7" s="20" t="s">
        <v>24</v>
      </c>
      <c r="AB7" s="25" t="s">
        <v>17</v>
      </c>
      <c r="AC7" s="26" t="s">
        <v>15</v>
      </c>
      <c r="AD7" s="27" t="s">
        <v>16</v>
      </c>
      <c r="AI7" s="1" t="s">
        <v>79</v>
      </c>
      <c r="AK7" s="7">
        <f>+Q16</f>
        <v>58102623.036141217</v>
      </c>
      <c r="AL7" s="7">
        <v>0</v>
      </c>
      <c r="AM7" s="7">
        <f t="shared" si="11"/>
        <v>58102623.036141217</v>
      </c>
      <c r="AN7" s="7">
        <f>+AM7*$AQ$1</f>
        <v>17430786.910842363</v>
      </c>
      <c r="AT7" s="22" t="s">
        <v>103</v>
      </c>
      <c r="AX7" s="14"/>
      <c r="BD7" s="118">
        <f>SUM(BD4:BD6)</f>
        <v>-5.5879354476928711E-9</v>
      </c>
    </row>
    <row r="8" spans="2:59" ht="19.899999999999999" customHeight="1" thickBot="1" x14ac:dyDescent="0.35">
      <c r="E8" s="5">
        <v>5</v>
      </c>
      <c r="F8" s="7">
        <f t="shared" si="6"/>
        <v>2000000</v>
      </c>
      <c r="G8" s="7">
        <f t="shared" si="0"/>
        <v>1902931.3752134978</v>
      </c>
      <c r="H8" s="3">
        <f t="shared" si="1"/>
        <v>1902931.3752134978</v>
      </c>
      <c r="L8" s="5">
        <f t="shared" si="12"/>
        <v>4</v>
      </c>
      <c r="M8" s="7">
        <f t="shared" si="7"/>
        <v>2000000</v>
      </c>
      <c r="N8" s="7">
        <f t="shared" si="8"/>
        <v>70257577.286760658</v>
      </c>
      <c r="O8" s="7">
        <f t="shared" si="9"/>
        <v>1297424.2271323935</v>
      </c>
      <c r="P8" s="7">
        <f t="shared" si="2"/>
        <v>702575.7728676066</v>
      </c>
      <c r="Q8" s="7">
        <f t="shared" si="10"/>
        <v>68960153.059628263</v>
      </c>
      <c r="W8" s="30" t="s">
        <v>59</v>
      </c>
      <c r="X8" s="31">
        <f>+C18</f>
        <v>1500000</v>
      </c>
      <c r="Y8" s="32"/>
      <c r="AA8" s="20" t="s">
        <v>25</v>
      </c>
      <c r="AB8" s="30" t="s">
        <v>20</v>
      </c>
      <c r="AC8" s="31">
        <f>+C10</f>
        <v>2000000</v>
      </c>
      <c r="AD8" s="32"/>
      <c r="AF8" s="15" t="s">
        <v>133</v>
      </c>
      <c r="AI8" s="86"/>
      <c r="AJ8" s="86"/>
      <c r="AK8" s="87"/>
      <c r="AL8" s="87"/>
      <c r="AM8" s="87"/>
      <c r="AN8" s="87"/>
    </row>
    <row r="9" spans="2:59" ht="19.899999999999999" customHeight="1" thickBot="1" x14ac:dyDescent="0.35">
      <c r="B9" s="13" t="s">
        <v>12</v>
      </c>
      <c r="E9" s="5">
        <v>6</v>
      </c>
      <c r="F9" s="7">
        <f t="shared" si="6"/>
        <v>2000000</v>
      </c>
      <c r="G9" s="7">
        <f t="shared" si="0"/>
        <v>1884090.4705084132</v>
      </c>
      <c r="H9" s="3">
        <f t="shared" si="1"/>
        <v>1884090.4705084132</v>
      </c>
      <c r="L9" s="5">
        <f t="shared" si="12"/>
        <v>5</v>
      </c>
      <c r="M9" s="7">
        <f t="shared" si="7"/>
        <v>2000000</v>
      </c>
      <c r="N9" s="7">
        <f t="shared" si="8"/>
        <v>68960153.059628263</v>
      </c>
      <c r="O9" s="7">
        <f t="shared" si="9"/>
        <v>1310398.4694037172</v>
      </c>
      <c r="P9" s="7">
        <f t="shared" si="2"/>
        <v>689601.53059628268</v>
      </c>
      <c r="Q9" s="7">
        <f t="shared" si="10"/>
        <v>67649754.590224549</v>
      </c>
      <c r="S9" s="13" t="s">
        <v>138</v>
      </c>
      <c r="W9" s="33" t="s">
        <v>67</v>
      </c>
      <c r="X9" s="34"/>
      <c r="Y9" s="35">
        <f>+X8</f>
        <v>1500000</v>
      </c>
      <c r="Z9" s="18"/>
      <c r="AB9" s="33" t="s">
        <v>21</v>
      </c>
      <c r="AC9" s="34"/>
      <c r="AD9" s="35">
        <f>+AC8</f>
        <v>2000000</v>
      </c>
      <c r="AF9" s="1" t="s">
        <v>84</v>
      </c>
      <c r="AG9" s="3">
        <f>+X3</f>
        <v>5000000</v>
      </c>
      <c r="AK9" s="81" t="s">
        <v>80</v>
      </c>
      <c r="AL9" s="82" t="s">
        <v>81</v>
      </c>
      <c r="AM9" s="83" t="s">
        <v>82</v>
      </c>
      <c r="AN9" s="83" t="s">
        <v>83</v>
      </c>
      <c r="AT9" s="25" t="s">
        <v>17</v>
      </c>
      <c r="AU9" s="26" t="s">
        <v>15</v>
      </c>
      <c r="AV9" s="27" t="s">
        <v>16</v>
      </c>
      <c r="AX9" s="13" t="s">
        <v>154</v>
      </c>
    </row>
    <row r="10" spans="2:59" ht="19.899999999999999" customHeight="1" thickBot="1" x14ac:dyDescent="0.35">
      <c r="B10" s="1" t="s">
        <v>141</v>
      </c>
      <c r="C10" s="28">
        <v>2000000</v>
      </c>
      <c r="E10" s="5">
        <v>7</v>
      </c>
      <c r="F10" s="7">
        <f t="shared" si="6"/>
        <v>2000000</v>
      </c>
      <c r="G10" s="7">
        <f t="shared" si="0"/>
        <v>1865436.1094142711</v>
      </c>
      <c r="H10" s="3">
        <f t="shared" si="1"/>
        <v>1865436.1094142711</v>
      </c>
      <c r="L10" s="5">
        <f t="shared" si="12"/>
        <v>6</v>
      </c>
      <c r="M10" s="7">
        <f t="shared" si="7"/>
        <v>2000000</v>
      </c>
      <c r="N10" s="7">
        <f t="shared" si="8"/>
        <v>67649754.590224549</v>
      </c>
      <c r="O10" s="7">
        <f t="shared" si="9"/>
        <v>1323502.4540977543</v>
      </c>
      <c r="P10" s="7">
        <f t="shared" si="2"/>
        <v>676497.54590224556</v>
      </c>
      <c r="Q10" s="7">
        <f t="shared" si="10"/>
        <v>66326252.136126794</v>
      </c>
      <c r="S10" s="55" t="s">
        <v>64</v>
      </c>
      <c r="T10" s="107">
        <v>36</v>
      </c>
      <c r="W10" s="22" t="s">
        <v>66</v>
      </c>
      <c r="AB10" s="22" t="s">
        <v>23</v>
      </c>
      <c r="AF10" s="1" t="s">
        <v>102</v>
      </c>
      <c r="AG10" s="96">
        <f>-T11*12</f>
        <v>-1666666.6666666665</v>
      </c>
      <c r="AI10" s="2" t="s">
        <v>87</v>
      </c>
      <c r="AJ10" s="2"/>
      <c r="AT10" s="30" t="s">
        <v>158</v>
      </c>
      <c r="AU10" s="31">
        <f>+AL21</f>
        <v>4300000.0000000009</v>
      </c>
      <c r="AV10" s="39"/>
      <c r="AX10" s="101" t="s">
        <v>46</v>
      </c>
      <c r="AY10" s="101" t="s">
        <v>138</v>
      </c>
      <c r="AZ10" s="101" t="s">
        <v>139</v>
      </c>
      <c r="BA10" s="101" t="s">
        <v>145</v>
      </c>
      <c r="BB10" s="101" t="s">
        <v>140</v>
      </c>
      <c r="BC10" s="101" t="s">
        <v>113</v>
      </c>
      <c r="BD10" s="101" t="s">
        <v>146</v>
      </c>
    </row>
    <row r="11" spans="2:59" ht="19.899999999999999" customHeight="1" thickBot="1" x14ac:dyDescent="0.35">
      <c r="B11" s="1" t="s">
        <v>142</v>
      </c>
      <c r="C11" s="102">
        <v>2500000</v>
      </c>
      <c r="E11" s="5">
        <v>8</v>
      </c>
      <c r="F11" s="7">
        <f t="shared" si="6"/>
        <v>2000000</v>
      </c>
      <c r="G11" s="7">
        <f t="shared" si="0"/>
        <v>1846966.4449646242</v>
      </c>
      <c r="H11" s="3">
        <f t="shared" si="1"/>
        <v>1846966.4449646242</v>
      </c>
      <c r="L11" s="5">
        <f t="shared" si="12"/>
        <v>7</v>
      </c>
      <c r="M11" s="7">
        <f t="shared" si="7"/>
        <v>2000000</v>
      </c>
      <c r="N11" s="7">
        <f t="shared" si="8"/>
        <v>66326252.136126794</v>
      </c>
      <c r="O11" s="7">
        <f t="shared" si="9"/>
        <v>1336737.4786387319</v>
      </c>
      <c r="P11" s="7">
        <f t="shared" si="2"/>
        <v>663262.52136126801</v>
      </c>
      <c r="Q11" s="7">
        <f t="shared" si="10"/>
        <v>64989514.657488063</v>
      </c>
      <c r="S11" s="57" t="s">
        <v>147</v>
      </c>
      <c r="T11" s="77">
        <f>+T4/T10</f>
        <v>138888.88888888888</v>
      </c>
      <c r="AF11" s="2" t="s">
        <v>85</v>
      </c>
      <c r="AG11" s="6">
        <f>SUM(AG9:AG10)</f>
        <v>3333333.3333333335</v>
      </c>
      <c r="AI11" s="1" t="s">
        <v>88</v>
      </c>
      <c r="AK11" s="7">
        <v>50000000</v>
      </c>
      <c r="AL11" s="7">
        <f>+AK11</f>
        <v>50000000</v>
      </c>
      <c r="AM11" s="7">
        <f>+AK11-AL11</f>
        <v>0</v>
      </c>
      <c r="AN11" s="3">
        <f>+AM11*$AQ$1</f>
        <v>0</v>
      </c>
      <c r="AT11" s="33" t="s">
        <v>101</v>
      </c>
      <c r="AU11" s="40"/>
      <c r="AV11" s="35">
        <f>+AU10</f>
        <v>4300000.0000000009</v>
      </c>
      <c r="AX11" s="113">
        <v>1</v>
      </c>
      <c r="AY11" s="31">
        <f>+T12*12</f>
        <v>500000</v>
      </c>
      <c r="AZ11" s="31">
        <f>SUM(N45:N56)</f>
        <v>76742.846822599779</v>
      </c>
      <c r="BA11" s="31">
        <f>+AY11+AZ11</f>
        <v>576742.84682259976</v>
      </c>
      <c r="BB11" s="31">
        <v>0</v>
      </c>
      <c r="BC11" s="31">
        <f>+BA11-BB11</f>
        <v>576742.84682259976</v>
      </c>
      <c r="BD11" s="32">
        <f>+BC11*0.3</f>
        <v>173022.85404677992</v>
      </c>
      <c r="BF11" s="119">
        <f>+BD11</f>
        <v>173022.85404677992</v>
      </c>
      <c r="BG11" s="10">
        <f>SUM(BF4:BF11)</f>
        <v>2789153.215635933</v>
      </c>
    </row>
    <row r="12" spans="2:59" ht="19.899999999999999" customHeight="1" thickBot="1" x14ac:dyDescent="0.35">
      <c r="B12" s="1" t="s">
        <v>143</v>
      </c>
      <c r="C12" s="24">
        <v>3000000</v>
      </c>
      <c r="E12" s="5">
        <v>9</v>
      </c>
      <c r="F12" s="7">
        <f t="shared" si="6"/>
        <v>2000000</v>
      </c>
      <c r="G12" s="7">
        <f t="shared" si="0"/>
        <v>1828679.6484798258</v>
      </c>
      <c r="H12" s="3">
        <f t="shared" si="1"/>
        <v>1828679.6484798258</v>
      </c>
      <c r="L12" s="5">
        <f t="shared" si="12"/>
        <v>8</v>
      </c>
      <c r="M12" s="7">
        <f t="shared" si="7"/>
        <v>2000000</v>
      </c>
      <c r="N12" s="7">
        <f t="shared" si="8"/>
        <v>64989514.657488063</v>
      </c>
      <c r="O12" s="7">
        <f t="shared" si="9"/>
        <v>1350104.8534251193</v>
      </c>
      <c r="P12" s="7">
        <f t="shared" si="2"/>
        <v>649895.14657488069</v>
      </c>
      <c r="Q12" s="7">
        <f t="shared" si="10"/>
        <v>63639409.80406294</v>
      </c>
      <c r="S12" s="108" t="s">
        <v>148</v>
      </c>
      <c r="T12" s="77">
        <f>+T5/T10</f>
        <v>41666.666666666664</v>
      </c>
      <c r="V12" s="21" t="s">
        <v>30</v>
      </c>
      <c r="W12" s="25" t="s">
        <v>17</v>
      </c>
      <c r="X12" s="26" t="s">
        <v>15</v>
      </c>
      <c r="Y12" s="27" t="s">
        <v>16</v>
      </c>
      <c r="AA12" s="20" t="s">
        <v>26</v>
      </c>
      <c r="AB12" s="25" t="s">
        <v>17</v>
      </c>
      <c r="AC12" s="26" t="s">
        <v>15</v>
      </c>
      <c r="AD12" s="27" t="s">
        <v>16</v>
      </c>
      <c r="AI12" s="2" t="s">
        <v>89</v>
      </c>
      <c r="AJ12" s="2"/>
      <c r="AT12" s="22" t="s">
        <v>104</v>
      </c>
      <c r="AU12" s="3"/>
      <c r="AV12" s="3"/>
      <c r="AX12" s="114">
        <v>2</v>
      </c>
      <c r="AY12" s="7">
        <f>+AY11</f>
        <v>500000</v>
      </c>
      <c r="AZ12" s="7">
        <f>SUM(N57:N68)</f>
        <v>80669.156514891118</v>
      </c>
      <c r="BA12" s="7">
        <f t="shared" ref="BA12:BA13" si="13">+AY12+AZ12</f>
        <v>580669.15651489107</v>
      </c>
      <c r="BB12" s="7">
        <v>0</v>
      </c>
      <c r="BC12" s="7">
        <f t="shared" ref="BC12:BC13" si="14">+BA12-BB12</f>
        <v>580669.15651489107</v>
      </c>
      <c r="BD12" s="42">
        <f t="shared" ref="BD12:BD13" si="15">+BC12*0.3</f>
        <v>174200.74695446732</v>
      </c>
    </row>
    <row r="13" spans="2:59" ht="19.899999999999999" customHeight="1" thickBot="1" x14ac:dyDescent="0.35">
      <c r="E13" s="5">
        <v>10</v>
      </c>
      <c r="F13" s="7">
        <f t="shared" si="6"/>
        <v>2000000</v>
      </c>
      <c r="G13" s="7">
        <f t="shared" si="0"/>
        <v>1810573.9093859661</v>
      </c>
      <c r="H13" s="3">
        <f t="shared" si="1"/>
        <v>1810573.9093859661</v>
      </c>
      <c r="L13" s="5">
        <f t="shared" si="12"/>
        <v>9</v>
      </c>
      <c r="M13" s="7">
        <f t="shared" si="7"/>
        <v>2000000</v>
      </c>
      <c r="N13" s="7">
        <f t="shared" si="8"/>
        <v>63639409.80406294</v>
      </c>
      <c r="O13" s="7">
        <f t="shared" si="9"/>
        <v>1363605.9019593706</v>
      </c>
      <c r="P13" s="7">
        <f t="shared" si="2"/>
        <v>636394.09804062941</v>
      </c>
      <c r="Q13" s="7">
        <f t="shared" si="10"/>
        <v>62275803.902103573</v>
      </c>
      <c r="S13" s="108" t="s">
        <v>149</v>
      </c>
      <c r="T13" s="109">
        <f>+T6/T10</f>
        <v>2057591.1873962793</v>
      </c>
      <c r="W13" s="30" t="s">
        <v>59</v>
      </c>
      <c r="X13" s="31">
        <f>+Q4</f>
        <v>74073282.746266052</v>
      </c>
      <c r="Y13" s="32"/>
      <c r="AA13" s="20" t="s">
        <v>27</v>
      </c>
      <c r="AB13" s="30" t="s">
        <v>20</v>
      </c>
      <c r="AC13" s="31">
        <f>+C11</f>
        <v>2500000</v>
      </c>
      <c r="AD13" s="32"/>
      <c r="AI13" s="1" t="s">
        <v>162</v>
      </c>
      <c r="AK13" s="3">
        <v>10000000</v>
      </c>
      <c r="AL13" s="3">
        <v>10000000</v>
      </c>
      <c r="AM13" s="3">
        <f>+AK13-AL13</f>
        <v>0</v>
      </c>
      <c r="AX13" s="115">
        <v>3</v>
      </c>
      <c r="AY13" s="34">
        <f>+AY12</f>
        <v>500000</v>
      </c>
      <c r="AZ13" s="34">
        <f>SUM(N69:N80)</f>
        <v>84796.343662711515</v>
      </c>
      <c r="BA13" s="34">
        <f t="shared" si="13"/>
        <v>584796.34366271156</v>
      </c>
      <c r="BB13" s="34">
        <v>0</v>
      </c>
      <c r="BC13" s="34">
        <f t="shared" si="14"/>
        <v>584796.34366271156</v>
      </c>
      <c r="BD13" s="35">
        <f t="shared" si="15"/>
        <v>175438.90309881346</v>
      </c>
    </row>
    <row r="14" spans="2:59" ht="19.899999999999999" customHeight="1" thickBot="1" x14ac:dyDescent="0.35">
      <c r="B14" s="13" t="s">
        <v>7</v>
      </c>
      <c r="E14" s="5">
        <v>11</v>
      </c>
      <c r="F14" s="7">
        <f t="shared" si="6"/>
        <v>2000000</v>
      </c>
      <c r="G14" s="7">
        <f t="shared" si="0"/>
        <v>1792647.4350356106</v>
      </c>
      <c r="H14" s="3">
        <f t="shared" si="1"/>
        <v>1792647.4350356106</v>
      </c>
      <c r="L14" s="5">
        <f t="shared" si="12"/>
        <v>10</v>
      </c>
      <c r="M14" s="7">
        <f t="shared" si="7"/>
        <v>2000000</v>
      </c>
      <c r="N14" s="7">
        <f t="shared" si="8"/>
        <v>62275803.902103573</v>
      </c>
      <c r="O14" s="7">
        <f t="shared" si="9"/>
        <v>1377241.9609789643</v>
      </c>
      <c r="P14" s="7">
        <f t="shared" si="2"/>
        <v>622758.03902103577</v>
      </c>
      <c r="Q14" s="7">
        <f t="shared" si="10"/>
        <v>60898561.941124611</v>
      </c>
      <c r="S14" s="110" t="s">
        <v>151</v>
      </c>
      <c r="T14" s="106">
        <f>SUM(T11:T13)</f>
        <v>2238146.742951835</v>
      </c>
      <c r="W14" s="33" t="s">
        <v>60</v>
      </c>
      <c r="X14" s="34"/>
      <c r="Y14" s="35">
        <f>+X13</f>
        <v>74073282.746266052</v>
      </c>
      <c r="AB14" s="33" t="s">
        <v>21</v>
      </c>
      <c r="AC14" s="34"/>
      <c r="AD14" s="35">
        <f>+AC13</f>
        <v>2500000</v>
      </c>
      <c r="AI14" s="1" t="s">
        <v>90</v>
      </c>
      <c r="AK14" s="3">
        <f>+T14*12</f>
        <v>26857760.915422022</v>
      </c>
      <c r="AL14" s="96">
        <f>+T11*12</f>
        <v>1666666.6666666665</v>
      </c>
      <c r="AM14" s="3">
        <f t="shared" ref="AM14:AM17" si="16">+AK14-AL14</f>
        <v>25191094.248755354</v>
      </c>
      <c r="AN14" s="3">
        <f>+AM14*$AQ$1</f>
        <v>7557328.2746266061</v>
      </c>
      <c r="AT14" s="25" t="s">
        <v>17</v>
      </c>
      <c r="AU14" s="26" t="s">
        <v>15</v>
      </c>
      <c r="AV14" s="27" t="s">
        <v>16</v>
      </c>
      <c r="AX14" s="14"/>
      <c r="BD14" s="117">
        <f>SUM(BD11:BD13)</f>
        <v>522662.50410006067</v>
      </c>
    </row>
    <row r="15" spans="2:59" ht="19.899999999999999" customHeight="1" thickBot="1" x14ac:dyDescent="0.35">
      <c r="B15" s="1" t="s">
        <v>8</v>
      </c>
      <c r="C15" s="7">
        <v>5000000</v>
      </c>
      <c r="E15" s="5">
        <v>12</v>
      </c>
      <c r="F15" s="7">
        <f t="shared" si="6"/>
        <v>2000000</v>
      </c>
      <c r="G15" s="7">
        <f t="shared" si="0"/>
        <v>1774898.4505303074</v>
      </c>
      <c r="H15" s="3">
        <f t="shared" si="1"/>
        <v>1774898.4505303074</v>
      </c>
      <c r="L15" s="5">
        <f t="shared" si="12"/>
        <v>11</v>
      </c>
      <c r="M15" s="7">
        <f t="shared" si="7"/>
        <v>2000000</v>
      </c>
      <c r="N15" s="7">
        <f t="shared" si="8"/>
        <v>60898561.941124611</v>
      </c>
      <c r="O15" s="7">
        <f t="shared" si="9"/>
        <v>1391014.3805887538</v>
      </c>
      <c r="P15" s="7">
        <f t="shared" si="2"/>
        <v>608985.61941124615</v>
      </c>
      <c r="Q15" s="7">
        <f t="shared" si="10"/>
        <v>59507547.560535856</v>
      </c>
      <c r="S15" s="111" t="s">
        <v>152</v>
      </c>
      <c r="T15" s="112">
        <f>+T14-T11</f>
        <v>2099257.854062946</v>
      </c>
      <c r="W15" s="22" t="s">
        <v>144</v>
      </c>
      <c r="AB15" s="22" t="s">
        <v>23</v>
      </c>
      <c r="AI15" s="1" t="s">
        <v>91</v>
      </c>
      <c r="AK15" s="3">
        <f>SUM(P5:P16)</f>
        <v>8029340.28987516</v>
      </c>
      <c r="AL15" s="3">
        <v>0</v>
      </c>
      <c r="AM15" s="3">
        <f t="shared" si="16"/>
        <v>8029340.28987516</v>
      </c>
      <c r="AN15" s="3">
        <f t="shared" ref="AN15:AN17" si="17">+AM15*$AQ$1</f>
        <v>2408802.0869625481</v>
      </c>
      <c r="AT15" s="30" t="s">
        <v>101</v>
      </c>
      <c r="AU15" s="31">
        <f>+AU10</f>
        <v>4300000.0000000009</v>
      </c>
      <c r="AV15" s="39"/>
      <c r="BA15" s="101" t="s">
        <v>156</v>
      </c>
      <c r="BB15" s="101" t="s">
        <v>157</v>
      </c>
    </row>
    <row r="16" spans="2:59" ht="19.899999999999999" customHeight="1" thickBot="1" x14ac:dyDescent="0.35">
      <c r="E16" s="5">
        <v>13</v>
      </c>
      <c r="F16" s="7">
        <f>+C11</f>
        <v>2500000</v>
      </c>
      <c r="G16" s="7">
        <f t="shared" si="0"/>
        <v>2196656.4981810735</v>
      </c>
      <c r="H16" s="3">
        <f t="shared" si="1"/>
        <v>2196656.4981810735</v>
      </c>
      <c r="L16" s="84">
        <f t="shared" si="12"/>
        <v>12</v>
      </c>
      <c r="M16" s="85">
        <f t="shared" si="7"/>
        <v>2000000</v>
      </c>
      <c r="N16" s="85">
        <f t="shared" si="8"/>
        <v>59507547.560535856</v>
      </c>
      <c r="O16" s="85">
        <f t="shared" si="9"/>
        <v>1404924.5243946414</v>
      </c>
      <c r="P16" s="85">
        <f t="shared" si="2"/>
        <v>595075.4756053586</v>
      </c>
      <c r="Q16" s="85">
        <f t="shared" si="10"/>
        <v>58102623.036141217</v>
      </c>
      <c r="AI16" s="1" t="s">
        <v>92</v>
      </c>
      <c r="AK16" s="3">
        <f>SUM(N45:N56)</f>
        <v>76742.846822599779</v>
      </c>
      <c r="AL16" s="3">
        <v>0</v>
      </c>
      <c r="AM16" s="3">
        <f t="shared" si="16"/>
        <v>76742.846822599779</v>
      </c>
      <c r="AN16" s="3">
        <f t="shared" si="17"/>
        <v>23022.854046779932</v>
      </c>
      <c r="AT16" s="33" t="s">
        <v>20</v>
      </c>
      <c r="AU16" s="40"/>
      <c r="AV16" s="35">
        <f>+AU15</f>
        <v>4300000.0000000009</v>
      </c>
      <c r="AX16" s="19" t="s">
        <v>155</v>
      </c>
      <c r="BA16" s="95">
        <f>+O80</f>
        <v>1742208.3470002024</v>
      </c>
      <c r="BB16" s="116">
        <f>+BA16*0.3</f>
        <v>522662.50410006067</v>
      </c>
    </row>
    <row r="17" spans="2:48" ht="19.899999999999999" customHeight="1" thickBot="1" x14ac:dyDescent="0.35">
      <c r="B17" s="13" t="s">
        <v>28</v>
      </c>
      <c r="E17" s="5">
        <v>14</v>
      </c>
      <c r="F17" s="7">
        <f>+F16</f>
        <v>2500000</v>
      </c>
      <c r="G17" s="7">
        <f t="shared" si="0"/>
        <v>2174907.4239416565</v>
      </c>
      <c r="H17" s="3">
        <f t="shared" si="1"/>
        <v>2174907.4239416565</v>
      </c>
      <c r="L17" s="5">
        <f t="shared" si="12"/>
        <v>13</v>
      </c>
      <c r="M17" s="7">
        <f>+F16</f>
        <v>2500000</v>
      </c>
      <c r="N17" s="7">
        <f t="shared" si="8"/>
        <v>58102623.036141217</v>
      </c>
      <c r="O17" s="7">
        <f t="shared" si="9"/>
        <v>1918973.7696385877</v>
      </c>
      <c r="P17" s="7">
        <f t="shared" si="2"/>
        <v>581026.23036141216</v>
      </c>
      <c r="Q17" s="7">
        <f t="shared" si="10"/>
        <v>56183649.266502626</v>
      </c>
      <c r="S17" s="65"/>
      <c r="T17" s="65"/>
      <c r="V17" s="20" t="s">
        <v>73</v>
      </c>
      <c r="W17" s="25" t="s">
        <v>17</v>
      </c>
      <c r="X17" s="26" t="s">
        <v>15</v>
      </c>
      <c r="Y17" s="27" t="s">
        <v>16</v>
      </c>
      <c r="AI17" s="1" t="s">
        <v>93</v>
      </c>
      <c r="AK17" s="3">
        <v>0</v>
      </c>
      <c r="AL17" s="3">
        <f>SUM(F4:F15)</f>
        <v>24000000</v>
      </c>
      <c r="AM17" s="3">
        <f t="shared" si="16"/>
        <v>-24000000</v>
      </c>
      <c r="AN17" s="3">
        <f t="shared" si="17"/>
        <v>-7200000</v>
      </c>
      <c r="AT17" s="22" t="s">
        <v>104</v>
      </c>
      <c r="AU17" s="3"/>
      <c r="AV17" s="3"/>
    </row>
    <row r="18" spans="2:48" ht="19.899999999999999" customHeight="1" thickBot="1" x14ac:dyDescent="0.35">
      <c r="B18" s="1" t="s">
        <v>28</v>
      </c>
      <c r="C18" s="7">
        <v>1500000</v>
      </c>
      <c r="E18" s="5">
        <v>15</v>
      </c>
      <c r="F18" s="7">
        <f t="shared" ref="F18:F39" si="18">+F17</f>
        <v>2500000</v>
      </c>
      <c r="G18" s="7">
        <f t="shared" si="0"/>
        <v>2153373.6870709476</v>
      </c>
      <c r="H18" s="3">
        <f t="shared" si="1"/>
        <v>2153373.6870709476</v>
      </c>
      <c r="L18" s="5">
        <f t="shared" si="12"/>
        <v>14</v>
      </c>
      <c r="M18" s="7">
        <f t="shared" ref="M18:M40" si="19">+F17</f>
        <v>2500000</v>
      </c>
      <c r="N18" s="7">
        <f t="shared" si="8"/>
        <v>56183649.266502626</v>
      </c>
      <c r="O18" s="7">
        <f t="shared" si="9"/>
        <v>1938163.5073349737</v>
      </c>
      <c r="P18" s="7">
        <f t="shared" si="2"/>
        <v>561836.49266502622</v>
      </c>
      <c r="Q18" s="7">
        <f t="shared" si="10"/>
        <v>54245485.759167656</v>
      </c>
      <c r="W18" s="30" t="str">
        <f>+W14</f>
        <v>Obligación por Pagar Derecho de Uso</v>
      </c>
      <c r="X18" s="72">
        <f>+O5</f>
        <v>1259267.1725373394</v>
      </c>
      <c r="Y18" s="32"/>
      <c r="AI18" s="2" t="s">
        <v>94</v>
      </c>
      <c r="AJ18" s="2"/>
      <c r="AK18" s="28">
        <f>SUM(AK13:AK17)</f>
        <v>44963844.052119777</v>
      </c>
      <c r="AL18" s="7">
        <f>SUM(AL13:AL17)</f>
        <v>35666666.666666664</v>
      </c>
      <c r="AM18" s="7">
        <f>SUM(AM13:AM17)</f>
        <v>9297177.3854531161</v>
      </c>
      <c r="AN18" s="7">
        <f>SUM(AN14:AN17)</f>
        <v>2789153.2156359348</v>
      </c>
    </row>
    <row r="19" spans="2:48" ht="19.899999999999999" customHeight="1" thickBot="1" x14ac:dyDescent="0.35">
      <c r="E19" s="5">
        <v>16</v>
      </c>
      <c r="F19" s="7">
        <f t="shared" si="18"/>
        <v>2500000</v>
      </c>
      <c r="G19" s="7">
        <f t="shared" si="0"/>
        <v>2132053.1555157891</v>
      </c>
      <c r="H19" s="3">
        <f t="shared" si="1"/>
        <v>2132053.1555157891</v>
      </c>
      <c r="L19" s="5">
        <f t="shared" si="12"/>
        <v>15</v>
      </c>
      <c r="M19" s="7">
        <f t="shared" si="19"/>
        <v>2500000</v>
      </c>
      <c r="N19" s="7">
        <f t="shared" si="8"/>
        <v>54245485.759167656</v>
      </c>
      <c r="O19" s="7">
        <f t="shared" si="9"/>
        <v>1957545.1424083235</v>
      </c>
      <c r="P19" s="7">
        <f t="shared" si="2"/>
        <v>542454.85759167653</v>
      </c>
      <c r="Q19" s="7">
        <f t="shared" si="10"/>
        <v>52287940.61675933</v>
      </c>
      <c r="V19" s="20"/>
      <c r="W19" s="41" t="s">
        <v>71</v>
      </c>
      <c r="X19" s="74">
        <f>+T14</f>
        <v>2238146.742951835</v>
      </c>
      <c r="Y19" s="42"/>
      <c r="AI19" s="2" t="s">
        <v>95</v>
      </c>
      <c r="AJ19" s="2"/>
      <c r="AK19" s="10">
        <f>+AK11-AK18</f>
        <v>5036155.9478802234</v>
      </c>
    </row>
    <row r="20" spans="2:48" ht="19.899999999999999" customHeight="1" thickBot="1" x14ac:dyDescent="0.35">
      <c r="B20" s="13" t="s">
        <v>40</v>
      </c>
      <c r="E20" s="5">
        <v>17</v>
      </c>
      <c r="F20" s="7">
        <f t="shared" si="18"/>
        <v>2500000</v>
      </c>
      <c r="G20" s="7">
        <f t="shared" si="0"/>
        <v>2110943.7183324643</v>
      </c>
      <c r="H20" s="3">
        <f t="shared" si="1"/>
        <v>2110943.7183324643</v>
      </c>
      <c r="L20" s="5">
        <f t="shared" si="12"/>
        <v>16</v>
      </c>
      <c r="M20" s="7">
        <f t="shared" si="19"/>
        <v>2500000</v>
      </c>
      <c r="N20" s="7">
        <f t="shared" si="8"/>
        <v>52287940.61675933</v>
      </c>
      <c r="O20" s="7">
        <f t="shared" si="9"/>
        <v>1977120.5938324067</v>
      </c>
      <c r="P20" s="7">
        <f t="shared" si="2"/>
        <v>522879.40616759332</v>
      </c>
      <c r="Q20" s="7">
        <f t="shared" si="10"/>
        <v>50310820.022926927</v>
      </c>
      <c r="W20" s="41" t="s">
        <v>68</v>
      </c>
      <c r="X20" s="76">
        <f>+Y22+P5</f>
        <v>746982.8274626605</v>
      </c>
      <c r="Y20" s="42"/>
      <c r="AI20" s="2" t="s">
        <v>96</v>
      </c>
      <c r="AJ20" s="2"/>
      <c r="AL20" s="89">
        <f>+AL11-AL18</f>
        <v>14333333.333333336</v>
      </c>
    </row>
    <row r="21" spans="2:48" ht="19.899999999999999" customHeight="1" thickBot="1" x14ac:dyDescent="0.35">
      <c r="B21" s="1" t="s">
        <v>41</v>
      </c>
      <c r="C21" s="47">
        <v>0.12</v>
      </c>
      <c r="E21" s="5">
        <v>18</v>
      </c>
      <c r="F21" s="7">
        <f t="shared" si="18"/>
        <v>2500000</v>
      </c>
      <c r="G21" s="7">
        <f t="shared" si="0"/>
        <v>2090043.2854776874</v>
      </c>
      <c r="H21" s="3">
        <f t="shared" si="1"/>
        <v>2090043.2854776874</v>
      </c>
      <c r="L21" s="5">
        <f t="shared" si="12"/>
        <v>17</v>
      </c>
      <c r="M21" s="7">
        <f t="shared" si="19"/>
        <v>2500000</v>
      </c>
      <c r="N21" s="7">
        <f t="shared" si="8"/>
        <v>50310820.022926927</v>
      </c>
      <c r="O21" s="7">
        <f t="shared" si="9"/>
        <v>1996891.7997707308</v>
      </c>
      <c r="P21" s="7">
        <f t="shared" si="2"/>
        <v>503108.20022926928</v>
      </c>
      <c r="Q21" s="7">
        <f t="shared" si="10"/>
        <v>48313928.223156199</v>
      </c>
      <c r="W21" s="41" t="s">
        <v>70</v>
      </c>
      <c r="X21" s="7"/>
      <c r="Y21" s="42">
        <f>+X19</f>
        <v>2238146.742951835</v>
      </c>
      <c r="AI21" s="2" t="s">
        <v>97</v>
      </c>
      <c r="AK21" s="90">
        <f>SUM(AJ22:AJ23)</f>
        <v>1510846.7843640661</v>
      </c>
      <c r="AL21" s="91">
        <f>+(AL20*AQ1)</f>
        <v>4300000.0000000009</v>
      </c>
    </row>
    <row r="22" spans="2:48" ht="19.899999999999999" customHeight="1" x14ac:dyDescent="0.3">
      <c r="B22" s="1" t="s">
        <v>42</v>
      </c>
      <c r="C22" s="47">
        <f>+C21/12</f>
        <v>0.01</v>
      </c>
      <c r="E22" s="5">
        <v>19</v>
      </c>
      <c r="F22" s="7">
        <f t="shared" si="18"/>
        <v>2500000</v>
      </c>
      <c r="G22" s="7">
        <f t="shared" si="0"/>
        <v>2069349.7876016712</v>
      </c>
      <c r="H22" s="3">
        <f t="shared" si="1"/>
        <v>2069349.7876016712</v>
      </c>
      <c r="L22" s="5">
        <f t="shared" si="12"/>
        <v>18</v>
      </c>
      <c r="M22" s="7">
        <f t="shared" si="19"/>
        <v>2500000</v>
      </c>
      <c r="N22" s="7">
        <f t="shared" si="8"/>
        <v>48313928.223156199</v>
      </c>
      <c r="O22" s="7">
        <f t="shared" si="9"/>
        <v>2016860.7177684379</v>
      </c>
      <c r="P22" s="7">
        <f t="shared" si="2"/>
        <v>483139.28223156201</v>
      </c>
      <c r="Q22" s="7">
        <f t="shared" si="10"/>
        <v>46297067.505387761</v>
      </c>
      <c r="W22" s="41" t="str">
        <f>+W9</f>
        <v>Provisión Desmantelamiento Local Comercial</v>
      </c>
      <c r="X22" s="7"/>
      <c r="Y22" s="77">
        <f>+N45</f>
        <v>6250</v>
      </c>
      <c r="AI22" s="1" t="s">
        <v>98</v>
      </c>
      <c r="AJ22" s="3">
        <f>+AL21</f>
        <v>4300000.0000000009</v>
      </c>
    </row>
    <row r="23" spans="2:48" ht="19.899999999999999" customHeight="1" thickBot="1" x14ac:dyDescent="0.35">
      <c r="B23" s="1" t="s">
        <v>43</v>
      </c>
      <c r="C23" s="47">
        <v>0.01</v>
      </c>
      <c r="E23" s="5">
        <v>20</v>
      </c>
      <c r="F23" s="7">
        <f t="shared" si="18"/>
        <v>2500000</v>
      </c>
      <c r="G23" s="7">
        <f t="shared" si="0"/>
        <v>2048861.1758432386</v>
      </c>
      <c r="H23" s="3">
        <f t="shared" si="1"/>
        <v>2048861.1758432386</v>
      </c>
      <c r="L23" s="5">
        <f t="shared" si="12"/>
        <v>19</v>
      </c>
      <c r="M23" s="7">
        <f t="shared" si="19"/>
        <v>2500000</v>
      </c>
      <c r="N23" s="7">
        <f t="shared" si="8"/>
        <v>46297067.505387761</v>
      </c>
      <c r="O23" s="7">
        <f t="shared" si="9"/>
        <v>2037029.3249461222</v>
      </c>
      <c r="P23" s="7">
        <f t="shared" si="2"/>
        <v>462970.67505387764</v>
      </c>
      <c r="Q23" s="7">
        <f t="shared" si="10"/>
        <v>44260038.18044164</v>
      </c>
      <c r="W23" s="33" t="s">
        <v>20</v>
      </c>
      <c r="X23" s="34"/>
      <c r="Y23" s="78">
        <f>+F4</f>
        <v>2000000</v>
      </c>
      <c r="AI23" s="1" t="s">
        <v>83</v>
      </c>
      <c r="AJ23" s="12">
        <f>-AN18</f>
        <v>-2789153.2156359348</v>
      </c>
    </row>
    <row r="24" spans="2:48" ht="19.899999999999999" customHeight="1" thickBot="1" x14ac:dyDescent="0.35">
      <c r="E24" s="5">
        <v>21</v>
      </c>
      <c r="F24" s="7">
        <f t="shared" si="18"/>
        <v>2500000</v>
      </c>
      <c r="G24" s="7">
        <f t="shared" si="0"/>
        <v>2028575.421626969</v>
      </c>
      <c r="H24" s="3">
        <f t="shared" si="1"/>
        <v>2028575.421626969</v>
      </c>
      <c r="L24" s="5">
        <f t="shared" si="12"/>
        <v>20</v>
      </c>
      <c r="M24" s="7">
        <f t="shared" si="19"/>
        <v>2500000</v>
      </c>
      <c r="N24" s="7">
        <f t="shared" si="8"/>
        <v>44260038.18044164</v>
      </c>
      <c r="O24" s="7">
        <f t="shared" si="9"/>
        <v>2057399.6181955836</v>
      </c>
      <c r="P24" s="7">
        <f t="shared" si="2"/>
        <v>442600.38180441642</v>
      </c>
      <c r="Q24" s="7">
        <f t="shared" si="10"/>
        <v>42202638.562246054</v>
      </c>
      <c r="W24" s="71" t="s">
        <v>69</v>
      </c>
      <c r="X24" s="50">
        <f>SUM(X18:X23)</f>
        <v>4244396.7429518346</v>
      </c>
      <c r="Y24" s="10">
        <f>SUM(Y18:Y23)</f>
        <v>4244396.7429518346</v>
      </c>
      <c r="AI24" s="86"/>
      <c r="AJ24" s="86"/>
      <c r="AK24" s="87"/>
      <c r="AL24" s="87"/>
      <c r="AM24" s="87"/>
      <c r="AN24" s="87"/>
    </row>
    <row r="25" spans="2:48" ht="19.899999999999999" customHeight="1" x14ac:dyDescent="0.3">
      <c r="E25" s="5">
        <v>22</v>
      </c>
      <c r="F25" s="7">
        <f t="shared" si="18"/>
        <v>2500000</v>
      </c>
      <c r="G25" s="7">
        <f t="shared" si="0"/>
        <v>2008490.5164623451</v>
      </c>
      <c r="H25" s="3">
        <f t="shared" si="1"/>
        <v>2008490.5164623451</v>
      </c>
      <c r="L25" s="5">
        <f t="shared" si="12"/>
        <v>21</v>
      </c>
      <c r="M25" s="7">
        <f t="shared" si="19"/>
        <v>2500000</v>
      </c>
      <c r="N25" s="7">
        <f t="shared" si="8"/>
        <v>42202638.562246054</v>
      </c>
      <c r="O25" s="7">
        <f t="shared" si="9"/>
        <v>2077973.6143775394</v>
      </c>
      <c r="P25" s="7">
        <f t="shared" si="2"/>
        <v>422026.38562246057</v>
      </c>
      <c r="Q25" s="7">
        <f t="shared" si="10"/>
        <v>40124664.947868519</v>
      </c>
      <c r="W25" s="22" t="s">
        <v>72</v>
      </c>
      <c r="AJ25" s="3"/>
    </row>
    <row r="26" spans="2:48" ht="19.899999999999999" customHeight="1" thickBot="1" x14ac:dyDescent="0.35">
      <c r="E26" s="5">
        <v>23</v>
      </c>
      <c r="F26" s="7">
        <f t="shared" si="18"/>
        <v>2500000</v>
      </c>
      <c r="G26" s="7">
        <f t="shared" si="0"/>
        <v>1988604.4717448966</v>
      </c>
      <c r="H26" s="3">
        <f t="shared" si="1"/>
        <v>1988604.4717448966</v>
      </c>
      <c r="L26" s="5">
        <f t="shared" si="12"/>
        <v>22</v>
      </c>
      <c r="M26" s="7">
        <f t="shared" si="19"/>
        <v>2500000</v>
      </c>
      <c r="N26" s="7">
        <f t="shared" si="8"/>
        <v>40124664.947868519</v>
      </c>
      <c r="O26" s="7">
        <f t="shared" si="9"/>
        <v>2098753.3505213149</v>
      </c>
      <c r="P26" s="7">
        <f t="shared" si="2"/>
        <v>401246.64947868517</v>
      </c>
      <c r="Q26" s="7">
        <f t="shared" si="10"/>
        <v>38025911.5973472</v>
      </c>
    </row>
    <row r="27" spans="2:48" ht="19.899999999999999" customHeight="1" thickBot="1" x14ac:dyDescent="0.35">
      <c r="E27" s="5">
        <v>24</v>
      </c>
      <c r="F27" s="7">
        <f t="shared" si="18"/>
        <v>2500000</v>
      </c>
      <c r="G27" s="7">
        <f t="shared" si="0"/>
        <v>1968915.3185593029</v>
      </c>
      <c r="H27" s="3">
        <f t="shared" si="1"/>
        <v>1968915.3185593029</v>
      </c>
      <c r="L27" s="5">
        <f t="shared" si="12"/>
        <v>23</v>
      </c>
      <c r="M27" s="7">
        <f t="shared" si="19"/>
        <v>2500000</v>
      </c>
      <c r="N27" s="7">
        <f t="shared" si="8"/>
        <v>38025911.5973472</v>
      </c>
      <c r="O27" s="7">
        <f t="shared" si="9"/>
        <v>2119740.8840265279</v>
      </c>
      <c r="P27" s="7">
        <f t="shared" si="2"/>
        <v>380259.11597347201</v>
      </c>
      <c r="Q27" s="7">
        <f t="shared" si="10"/>
        <v>35906170.713320673</v>
      </c>
      <c r="V27" s="21" t="s">
        <v>36</v>
      </c>
      <c r="W27" s="25" t="s">
        <v>17</v>
      </c>
      <c r="X27" s="26" t="s">
        <v>15</v>
      </c>
      <c r="Y27" s="27" t="s">
        <v>16</v>
      </c>
    </row>
    <row r="28" spans="2:48" ht="19.899999999999999" customHeight="1" x14ac:dyDescent="0.3">
      <c r="E28" s="5">
        <v>25</v>
      </c>
      <c r="F28" s="7">
        <v>3000000</v>
      </c>
      <c r="G28" s="7">
        <f t="shared" si="0"/>
        <v>2339305.3289813497</v>
      </c>
      <c r="H28" s="3">
        <f t="shared" si="1"/>
        <v>2339305.3289813497</v>
      </c>
      <c r="L28" s="5">
        <f t="shared" si="12"/>
        <v>24</v>
      </c>
      <c r="M28" s="7">
        <f t="shared" si="19"/>
        <v>2500000</v>
      </c>
      <c r="N28" s="7">
        <f t="shared" si="8"/>
        <v>35906170.713320673</v>
      </c>
      <c r="O28" s="7">
        <f t="shared" si="9"/>
        <v>2140938.2928667935</v>
      </c>
      <c r="P28" s="7">
        <f t="shared" si="2"/>
        <v>359061.70713320671</v>
      </c>
      <c r="Q28" s="7">
        <f t="shared" si="10"/>
        <v>33765232.420453876</v>
      </c>
      <c r="W28" s="30" t="str">
        <f>+W22</f>
        <v>Provisión Desmantelamiento Local Comercial</v>
      </c>
      <c r="X28" s="31">
        <f>+O80</f>
        <v>1742208.3470002024</v>
      </c>
      <c r="Y28" s="32"/>
      <c r="AJ28" s="3"/>
    </row>
    <row r="29" spans="2:48" ht="19.899999999999999" customHeight="1" thickBot="1" x14ac:dyDescent="0.35">
      <c r="E29" s="5">
        <v>26</v>
      </c>
      <c r="F29" s="7">
        <f t="shared" si="18"/>
        <v>3000000</v>
      </c>
      <c r="G29" s="7">
        <f t="shared" si="0"/>
        <v>2316143.8900805446</v>
      </c>
      <c r="H29" s="3">
        <f t="shared" si="1"/>
        <v>2316143.8900805446</v>
      </c>
      <c r="L29" s="5">
        <f t="shared" si="12"/>
        <v>25</v>
      </c>
      <c r="M29" s="7">
        <f t="shared" si="19"/>
        <v>3000000</v>
      </c>
      <c r="N29" s="7">
        <f t="shared" si="8"/>
        <v>33765232.420453876</v>
      </c>
      <c r="O29" s="7">
        <f t="shared" si="9"/>
        <v>2662347.6757954611</v>
      </c>
      <c r="P29" s="7">
        <f t="shared" si="2"/>
        <v>337652.32420453877</v>
      </c>
      <c r="Q29" s="7">
        <f t="shared" si="10"/>
        <v>31102884.744658414</v>
      </c>
      <c r="W29" s="33" t="str">
        <f>+W23</f>
        <v>Bancos</v>
      </c>
      <c r="X29" s="34"/>
      <c r="Y29" s="35">
        <f>+X28</f>
        <v>1742208.3470002024</v>
      </c>
    </row>
    <row r="30" spans="2:48" ht="19.899999999999999" customHeight="1" x14ac:dyDescent="0.3">
      <c r="E30" s="5">
        <v>27</v>
      </c>
      <c r="F30" s="7">
        <f t="shared" si="18"/>
        <v>3000000</v>
      </c>
      <c r="G30" s="7">
        <f t="shared" si="0"/>
        <v>2293211.7723569754</v>
      </c>
      <c r="H30" s="3">
        <f t="shared" si="1"/>
        <v>2293211.7723569754</v>
      </c>
      <c r="L30" s="5">
        <f t="shared" si="12"/>
        <v>26</v>
      </c>
      <c r="M30" s="7">
        <f t="shared" si="19"/>
        <v>3000000</v>
      </c>
      <c r="N30" s="7">
        <f t="shared" si="8"/>
        <v>31102884.744658414</v>
      </c>
      <c r="O30" s="7">
        <f t="shared" si="9"/>
        <v>2688971.1525534159</v>
      </c>
      <c r="P30" s="7">
        <f t="shared" si="2"/>
        <v>311028.84744658414</v>
      </c>
      <c r="Q30" s="7">
        <f t="shared" si="10"/>
        <v>28413913.592104997</v>
      </c>
      <c r="W30" s="22" t="s">
        <v>74</v>
      </c>
    </row>
    <row r="31" spans="2:48" ht="19.899999999999999" customHeight="1" x14ac:dyDescent="0.3">
      <c r="E31" s="5">
        <v>28</v>
      </c>
      <c r="F31" s="7">
        <f t="shared" si="18"/>
        <v>3000000</v>
      </c>
      <c r="G31" s="7">
        <f t="shared" si="0"/>
        <v>2270506.7053039358</v>
      </c>
      <c r="H31" s="3">
        <f t="shared" si="1"/>
        <v>2270506.7053039358</v>
      </c>
      <c r="L31" s="5">
        <f t="shared" si="12"/>
        <v>27</v>
      </c>
      <c r="M31" s="7">
        <f t="shared" si="19"/>
        <v>3000000</v>
      </c>
      <c r="N31" s="7">
        <f t="shared" si="8"/>
        <v>28413913.592104997</v>
      </c>
      <c r="O31" s="7">
        <f t="shared" si="9"/>
        <v>2715860.8640789501</v>
      </c>
      <c r="P31" s="7">
        <f t="shared" si="2"/>
        <v>284139.13592104998</v>
      </c>
      <c r="Q31" s="7">
        <f t="shared" si="10"/>
        <v>25698052.728026047</v>
      </c>
    </row>
    <row r="32" spans="2:48" ht="19.899999999999999" customHeight="1" x14ac:dyDescent="0.3">
      <c r="E32" s="5">
        <v>29</v>
      </c>
      <c r="F32" s="7">
        <f t="shared" si="18"/>
        <v>3000000</v>
      </c>
      <c r="G32" s="7">
        <f t="shared" si="0"/>
        <v>2248026.440894986</v>
      </c>
      <c r="H32" s="3">
        <f t="shared" si="1"/>
        <v>2248026.440894986</v>
      </c>
      <c r="L32" s="5">
        <f t="shared" si="12"/>
        <v>28</v>
      </c>
      <c r="M32" s="7">
        <f t="shared" si="19"/>
        <v>3000000</v>
      </c>
      <c r="N32" s="7">
        <f t="shared" si="8"/>
        <v>25698052.728026047</v>
      </c>
      <c r="O32" s="7">
        <f t="shared" si="9"/>
        <v>2743019.4727197397</v>
      </c>
      <c r="P32" s="7">
        <f t="shared" si="2"/>
        <v>256980.52728026049</v>
      </c>
      <c r="Q32" s="7">
        <f t="shared" si="10"/>
        <v>22955033.255306307</v>
      </c>
      <c r="V32" s="62"/>
      <c r="W32" s="63"/>
      <c r="X32" s="18"/>
      <c r="Y32" s="18"/>
    </row>
    <row r="33" spans="3:25" ht="19.899999999999999" customHeight="1" x14ac:dyDescent="0.3">
      <c r="E33" s="5">
        <v>30</v>
      </c>
      <c r="F33" s="7">
        <f t="shared" si="18"/>
        <v>3000000</v>
      </c>
      <c r="G33" s="7">
        <f t="shared" si="0"/>
        <v>2225768.7533613718</v>
      </c>
      <c r="H33" s="3">
        <f t="shared" si="1"/>
        <v>2225768.7533613718</v>
      </c>
      <c r="L33" s="5">
        <f t="shared" si="12"/>
        <v>29</v>
      </c>
      <c r="M33" s="7">
        <f t="shared" si="19"/>
        <v>3000000</v>
      </c>
      <c r="N33" s="7">
        <f t="shared" si="8"/>
        <v>22955033.255306307</v>
      </c>
      <c r="O33" s="7">
        <f t="shared" si="9"/>
        <v>2770449.6674469369</v>
      </c>
      <c r="P33" s="7">
        <f t="shared" si="2"/>
        <v>229550.33255306308</v>
      </c>
      <c r="Q33" s="7">
        <f t="shared" si="10"/>
        <v>20184583.58785937</v>
      </c>
      <c r="V33" s="64"/>
      <c r="W33" s="16"/>
      <c r="X33" s="65"/>
      <c r="Y33" s="65"/>
    </row>
    <row r="34" spans="3:25" ht="19.899999999999999" customHeight="1" x14ac:dyDescent="0.3">
      <c r="E34" s="5">
        <v>31</v>
      </c>
      <c r="F34" s="7">
        <f t="shared" si="18"/>
        <v>3000000</v>
      </c>
      <c r="G34" s="7">
        <f t="shared" si="0"/>
        <v>2203731.4389716559</v>
      </c>
      <c r="H34" s="3">
        <f t="shared" si="1"/>
        <v>2203731.4389716559</v>
      </c>
      <c r="L34" s="5">
        <f t="shared" si="12"/>
        <v>30</v>
      </c>
      <c r="M34" s="7">
        <f t="shared" si="19"/>
        <v>3000000</v>
      </c>
      <c r="N34" s="7">
        <f t="shared" si="8"/>
        <v>20184583.58785937</v>
      </c>
      <c r="O34" s="7">
        <f t="shared" si="9"/>
        <v>2798154.1641214062</v>
      </c>
      <c r="P34" s="7">
        <f t="shared" si="2"/>
        <v>201845.8358785937</v>
      </c>
      <c r="Q34" s="7">
        <f t="shared" si="10"/>
        <v>17386429.423737966</v>
      </c>
      <c r="V34" s="64"/>
      <c r="W34" s="16"/>
      <c r="X34" s="65"/>
      <c r="Y34" s="65"/>
    </row>
    <row r="35" spans="3:25" ht="19.899999999999999" customHeight="1" x14ac:dyDescent="0.3">
      <c r="E35" s="5">
        <v>32</v>
      </c>
      <c r="F35" s="7">
        <f t="shared" si="18"/>
        <v>3000000</v>
      </c>
      <c r="G35" s="7">
        <f t="shared" si="0"/>
        <v>2181912.3158135205</v>
      </c>
      <c r="H35" s="3">
        <f t="shared" si="1"/>
        <v>2181912.3158135205</v>
      </c>
      <c r="L35" s="5">
        <f t="shared" si="12"/>
        <v>31</v>
      </c>
      <c r="M35" s="7">
        <f t="shared" si="19"/>
        <v>3000000</v>
      </c>
      <c r="N35" s="7">
        <f t="shared" si="8"/>
        <v>17386429.423737966</v>
      </c>
      <c r="O35" s="7">
        <f t="shared" si="9"/>
        <v>2826135.7057626205</v>
      </c>
      <c r="P35" s="7">
        <f t="shared" si="2"/>
        <v>173864.29423737965</v>
      </c>
      <c r="Q35" s="7">
        <f t="shared" si="10"/>
        <v>14560293.717975345</v>
      </c>
      <c r="V35" s="62"/>
      <c r="W35" s="16"/>
      <c r="X35" s="65"/>
      <c r="Y35" s="65"/>
    </row>
    <row r="36" spans="3:25" ht="19.899999999999999" customHeight="1" x14ac:dyDescent="0.3">
      <c r="E36" s="5">
        <v>33</v>
      </c>
      <c r="F36" s="7">
        <f t="shared" si="18"/>
        <v>3000000</v>
      </c>
      <c r="G36" s="7">
        <f t="shared" si="0"/>
        <v>2160309.2235777429</v>
      </c>
      <c r="H36" s="3">
        <f t="shared" si="1"/>
        <v>2160309.2235777429</v>
      </c>
      <c r="L36" s="5">
        <f t="shared" si="12"/>
        <v>32</v>
      </c>
      <c r="M36" s="7">
        <f t="shared" si="19"/>
        <v>3000000</v>
      </c>
      <c r="N36" s="7">
        <f t="shared" si="8"/>
        <v>14560293.717975345</v>
      </c>
      <c r="O36" s="7">
        <f t="shared" si="9"/>
        <v>2854397.0628202464</v>
      </c>
      <c r="P36" s="7">
        <f t="shared" si="2"/>
        <v>145602.93717975344</v>
      </c>
      <c r="Q36" s="7">
        <f t="shared" si="10"/>
        <v>11705896.655155098</v>
      </c>
      <c r="V36" s="62"/>
      <c r="W36" s="16"/>
      <c r="X36" s="65"/>
      <c r="Y36" s="65"/>
    </row>
    <row r="37" spans="3:25" ht="19.899999999999999" customHeight="1" x14ac:dyDescent="0.3">
      <c r="E37" s="5">
        <v>34</v>
      </c>
      <c r="F37" s="7">
        <f t="shared" si="18"/>
        <v>3000000</v>
      </c>
      <c r="G37" s="7">
        <f t="shared" si="0"/>
        <v>2138920.0233442998</v>
      </c>
      <c r="H37" s="3">
        <f t="shared" si="1"/>
        <v>2138920.0233442998</v>
      </c>
      <c r="L37" s="5">
        <f t="shared" si="12"/>
        <v>33</v>
      </c>
      <c r="M37" s="7">
        <f t="shared" si="19"/>
        <v>3000000</v>
      </c>
      <c r="N37" s="7">
        <f t="shared" si="8"/>
        <v>11705896.655155098</v>
      </c>
      <c r="O37" s="7">
        <f t="shared" si="9"/>
        <v>2882941.0334484489</v>
      </c>
      <c r="P37" s="7">
        <f t="shared" si="2"/>
        <v>117058.96655155098</v>
      </c>
      <c r="Q37" s="7">
        <f t="shared" si="10"/>
        <v>8822955.6217066497</v>
      </c>
      <c r="V37" s="62"/>
      <c r="W37" s="66"/>
      <c r="X37" s="65"/>
      <c r="Y37" s="65"/>
    </row>
    <row r="38" spans="3:25" ht="19.899999999999999" customHeight="1" x14ac:dyDescent="0.3">
      <c r="E38" s="5">
        <v>35</v>
      </c>
      <c r="F38" s="7">
        <f t="shared" si="18"/>
        <v>3000000</v>
      </c>
      <c r="G38" s="7">
        <f t="shared" si="0"/>
        <v>2117742.5973705943</v>
      </c>
      <c r="H38" s="3">
        <f t="shared" si="1"/>
        <v>2117742.5973705943</v>
      </c>
      <c r="L38" s="5">
        <f t="shared" si="12"/>
        <v>34</v>
      </c>
      <c r="M38" s="7">
        <f t="shared" si="19"/>
        <v>3000000</v>
      </c>
      <c r="N38" s="7">
        <f t="shared" si="8"/>
        <v>8822955.6217066497</v>
      </c>
      <c r="O38" s="7">
        <f t="shared" si="9"/>
        <v>2911770.4437829335</v>
      </c>
      <c r="P38" s="7">
        <f t="shared" si="2"/>
        <v>88229.556217066493</v>
      </c>
      <c r="Q38" s="7">
        <f t="shared" si="10"/>
        <v>5911185.1779237166</v>
      </c>
      <c r="V38" s="62"/>
      <c r="W38" s="16"/>
      <c r="X38" s="65"/>
      <c r="Y38" s="65"/>
    </row>
    <row r="39" spans="3:25" ht="19.899999999999999" customHeight="1" thickBot="1" x14ac:dyDescent="0.35">
      <c r="E39" s="5">
        <v>36</v>
      </c>
      <c r="F39" s="28">
        <f t="shared" si="18"/>
        <v>3000000</v>
      </c>
      <c r="G39" s="28">
        <f t="shared" si="0"/>
        <v>2096774.8488817762</v>
      </c>
      <c r="H39" s="3">
        <f t="shared" si="1"/>
        <v>2096774.8488817762</v>
      </c>
      <c r="L39" s="5">
        <f t="shared" si="12"/>
        <v>35</v>
      </c>
      <c r="M39" s="7">
        <f t="shared" si="19"/>
        <v>3000000</v>
      </c>
      <c r="N39" s="7">
        <f t="shared" si="8"/>
        <v>5911185.1779237166</v>
      </c>
      <c r="O39" s="7">
        <f t="shared" si="9"/>
        <v>2940888.1482207626</v>
      </c>
      <c r="P39" s="7">
        <f t="shared" si="2"/>
        <v>59111.851779237164</v>
      </c>
      <c r="Q39" s="28">
        <f t="shared" si="10"/>
        <v>2970297.029702954</v>
      </c>
      <c r="V39" s="62"/>
      <c r="W39" s="63"/>
      <c r="X39" s="18"/>
      <c r="Y39" s="18"/>
    </row>
    <row r="40" spans="3:25" ht="19.899999999999999" customHeight="1" thickBot="1" x14ac:dyDescent="0.35">
      <c r="F40" s="50">
        <f>SUM(F4:F39)</f>
        <v>90000000</v>
      </c>
      <c r="G40" s="51">
        <f>SUM(G4:G39)</f>
        <v>74073282.746266052</v>
      </c>
      <c r="H40" s="49">
        <f>SUM(H4:H39)</f>
        <v>74073282.746266052</v>
      </c>
      <c r="L40" s="5">
        <f t="shared" si="12"/>
        <v>36</v>
      </c>
      <c r="M40" s="7">
        <f t="shared" si="19"/>
        <v>3000000</v>
      </c>
      <c r="N40" s="7">
        <f t="shared" si="8"/>
        <v>2970297.029702954</v>
      </c>
      <c r="O40" s="7">
        <f t="shared" si="9"/>
        <v>2970297.0297029703</v>
      </c>
      <c r="P40" s="53">
        <f t="shared" si="2"/>
        <v>29702.97029702954</v>
      </c>
      <c r="Q40" s="70">
        <f t="shared" si="10"/>
        <v>-1.6298145055770874E-8</v>
      </c>
      <c r="V40" s="62"/>
      <c r="W40" s="16"/>
      <c r="X40" s="65"/>
      <c r="Y40" s="65"/>
    </row>
    <row r="41" spans="3:25" ht="19.899999999999999" customHeight="1" x14ac:dyDescent="0.3">
      <c r="V41" s="62"/>
      <c r="W41" s="16"/>
      <c r="X41" s="65"/>
      <c r="Y41" s="65"/>
    </row>
    <row r="42" spans="3:25" ht="19.899999999999999" customHeight="1" thickBot="1" x14ac:dyDescent="0.35">
      <c r="L42" s="13" t="s">
        <v>154</v>
      </c>
      <c r="V42" s="62"/>
      <c r="W42" s="66"/>
      <c r="X42" s="65"/>
      <c r="Y42" s="65"/>
    </row>
    <row r="43" spans="3:25" ht="19.899999999999999" customHeight="1" thickBot="1" x14ac:dyDescent="0.35">
      <c r="E43" s="13" t="s">
        <v>54</v>
      </c>
      <c r="L43" s="43" t="s">
        <v>46</v>
      </c>
      <c r="M43" s="43" t="s">
        <v>57</v>
      </c>
      <c r="N43" s="43" t="s">
        <v>52</v>
      </c>
      <c r="O43" s="44" t="s">
        <v>58</v>
      </c>
      <c r="V43" s="62"/>
      <c r="W43" s="16"/>
      <c r="X43" s="65"/>
      <c r="Y43" s="65"/>
    </row>
    <row r="44" spans="3:25" ht="19.899999999999999" customHeight="1" x14ac:dyDescent="0.3">
      <c r="C44" s="3" t="s">
        <v>55</v>
      </c>
      <c r="F44" s="3">
        <f>+C18</f>
        <v>1500000</v>
      </c>
      <c r="L44" s="48">
        <v>0</v>
      </c>
      <c r="M44" s="24">
        <f>+F44</f>
        <v>1500000</v>
      </c>
      <c r="N44" s="24"/>
      <c r="O44" s="24">
        <f>+M44+N44</f>
        <v>1500000</v>
      </c>
      <c r="V44" s="62"/>
      <c r="W44" s="16"/>
      <c r="X44" s="65"/>
      <c r="Y44" s="65"/>
    </row>
    <row r="45" spans="3:25" ht="19.899999999999999" customHeight="1" x14ac:dyDescent="0.3">
      <c r="C45" s="3" t="s">
        <v>2</v>
      </c>
      <c r="F45" s="4">
        <v>36</v>
      </c>
      <c r="L45" s="5">
        <v>1</v>
      </c>
      <c r="M45" s="7">
        <f>+O44</f>
        <v>1500000</v>
      </c>
      <c r="N45" s="76">
        <f>+O44*$F$46</f>
        <v>6250</v>
      </c>
      <c r="O45" s="7">
        <f>+M45+N45</f>
        <v>1506250</v>
      </c>
      <c r="V45" s="62"/>
      <c r="W45" s="16"/>
      <c r="X45" s="65"/>
      <c r="Y45" s="65"/>
    </row>
    <row r="46" spans="3:25" ht="19.899999999999999" customHeight="1" thickBot="1" x14ac:dyDescent="0.35">
      <c r="C46" s="3" t="s">
        <v>165</v>
      </c>
      <c r="F46" s="8">
        <f>+(5%/12)</f>
        <v>4.1666666666666666E-3</v>
      </c>
      <c r="L46" s="5">
        <f>+L45+1</f>
        <v>2</v>
      </c>
      <c r="M46" s="7">
        <f t="shared" ref="M46:M80" si="20">+O45</f>
        <v>1506250</v>
      </c>
      <c r="N46" s="7">
        <f t="shared" ref="N46:N80" si="21">+O45*$F$46</f>
        <v>6276.041666666667</v>
      </c>
      <c r="O46" s="7">
        <f t="shared" ref="O46:O80" si="22">+M46+N46</f>
        <v>1512526.0416666667</v>
      </c>
    </row>
    <row r="47" spans="3:25" ht="19.899999999999999" customHeight="1" thickBot="1" x14ac:dyDescent="0.35">
      <c r="C47" s="52" t="s">
        <v>56</v>
      </c>
      <c r="F47" s="10">
        <f>+FV(F46,F45,,-F44)</f>
        <v>1742208.3470002033</v>
      </c>
      <c r="L47" s="5">
        <f t="shared" ref="L47:L80" si="23">+L46+1</f>
        <v>3</v>
      </c>
      <c r="M47" s="7">
        <f t="shared" si="20"/>
        <v>1512526.0416666667</v>
      </c>
      <c r="N47" s="7">
        <f t="shared" si="21"/>
        <v>6302.1918402777783</v>
      </c>
      <c r="O47" s="7">
        <f t="shared" si="22"/>
        <v>1518828.2335069445</v>
      </c>
    </row>
    <row r="48" spans="3:25" ht="19.899999999999999" customHeight="1" x14ac:dyDescent="0.3">
      <c r="L48" s="5">
        <f t="shared" si="23"/>
        <v>4</v>
      </c>
      <c r="M48" s="7">
        <f t="shared" si="20"/>
        <v>1518828.2335069445</v>
      </c>
      <c r="N48" s="7">
        <f t="shared" si="21"/>
        <v>6328.4509729456022</v>
      </c>
      <c r="O48" s="7">
        <f t="shared" si="22"/>
        <v>1525156.6844798902</v>
      </c>
    </row>
    <row r="49" spans="12:15" ht="19.899999999999999" customHeight="1" x14ac:dyDescent="0.3">
      <c r="L49" s="5">
        <f t="shared" si="23"/>
        <v>5</v>
      </c>
      <c r="M49" s="7">
        <f t="shared" si="20"/>
        <v>1525156.6844798902</v>
      </c>
      <c r="N49" s="7">
        <f t="shared" si="21"/>
        <v>6354.8195186662088</v>
      </c>
      <c r="O49" s="7">
        <f t="shared" si="22"/>
        <v>1531511.5039985564</v>
      </c>
    </row>
    <row r="50" spans="12:15" ht="19.899999999999999" customHeight="1" x14ac:dyDescent="0.3">
      <c r="L50" s="5">
        <f t="shared" si="23"/>
        <v>6</v>
      </c>
      <c r="M50" s="7">
        <f t="shared" si="20"/>
        <v>1531511.5039985564</v>
      </c>
      <c r="N50" s="7">
        <f t="shared" si="21"/>
        <v>6381.2979333273179</v>
      </c>
      <c r="O50" s="7">
        <f t="shared" si="22"/>
        <v>1537892.8019318837</v>
      </c>
    </row>
    <row r="51" spans="12:15" ht="19.899999999999999" customHeight="1" x14ac:dyDescent="0.3">
      <c r="L51" s="5">
        <f t="shared" si="23"/>
        <v>7</v>
      </c>
      <c r="M51" s="7">
        <f t="shared" si="20"/>
        <v>1537892.8019318837</v>
      </c>
      <c r="N51" s="7">
        <f t="shared" si="21"/>
        <v>6407.8866747161819</v>
      </c>
      <c r="O51" s="7">
        <f t="shared" si="22"/>
        <v>1544300.6886065998</v>
      </c>
    </row>
    <row r="52" spans="12:15" ht="19.899999999999999" customHeight="1" x14ac:dyDescent="0.3">
      <c r="L52" s="5">
        <f t="shared" si="23"/>
        <v>8</v>
      </c>
      <c r="M52" s="7">
        <f t="shared" si="20"/>
        <v>1544300.6886065998</v>
      </c>
      <c r="N52" s="7">
        <f t="shared" si="21"/>
        <v>6434.5862025274992</v>
      </c>
      <c r="O52" s="7">
        <f t="shared" si="22"/>
        <v>1550735.2748091272</v>
      </c>
    </row>
    <row r="53" spans="12:15" ht="19.899999999999999" customHeight="1" x14ac:dyDescent="0.3">
      <c r="L53" s="5">
        <f t="shared" si="23"/>
        <v>9</v>
      </c>
      <c r="M53" s="7">
        <f t="shared" si="20"/>
        <v>1550735.2748091272</v>
      </c>
      <c r="N53" s="7">
        <f t="shared" si="21"/>
        <v>6461.3969783713637</v>
      </c>
      <c r="O53" s="7">
        <f t="shared" si="22"/>
        <v>1557196.6717874985</v>
      </c>
    </row>
    <row r="54" spans="12:15" ht="19.899999999999999" customHeight="1" x14ac:dyDescent="0.3">
      <c r="L54" s="5">
        <f t="shared" si="23"/>
        <v>10</v>
      </c>
      <c r="M54" s="7">
        <f t="shared" si="20"/>
        <v>1557196.6717874985</v>
      </c>
      <c r="N54" s="7">
        <f t="shared" si="21"/>
        <v>6488.3194657812437</v>
      </c>
      <c r="O54" s="7">
        <f t="shared" si="22"/>
        <v>1563684.9912532798</v>
      </c>
    </row>
    <row r="55" spans="12:15" ht="19.899999999999999" customHeight="1" x14ac:dyDescent="0.3">
      <c r="L55" s="5">
        <f t="shared" si="23"/>
        <v>11</v>
      </c>
      <c r="M55" s="7">
        <f t="shared" si="20"/>
        <v>1563684.9912532798</v>
      </c>
      <c r="N55" s="7">
        <f t="shared" si="21"/>
        <v>6515.3541302219992</v>
      </c>
      <c r="O55" s="7">
        <f t="shared" si="22"/>
        <v>1570200.3453835018</v>
      </c>
    </row>
    <row r="56" spans="12:15" ht="19.899999999999999" customHeight="1" x14ac:dyDescent="0.3">
      <c r="L56" s="84">
        <f t="shared" si="23"/>
        <v>12</v>
      </c>
      <c r="M56" s="85">
        <f t="shared" si="20"/>
        <v>1570200.3453835018</v>
      </c>
      <c r="N56" s="85">
        <f t="shared" si="21"/>
        <v>6542.501439097924</v>
      </c>
      <c r="O56" s="85">
        <f t="shared" si="22"/>
        <v>1576742.8468225999</v>
      </c>
    </row>
    <row r="57" spans="12:15" ht="19.899999999999999" customHeight="1" x14ac:dyDescent="0.3">
      <c r="L57" s="5">
        <f t="shared" si="23"/>
        <v>13</v>
      </c>
      <c r="M57" s="7">
        <f t="shared" si="20"/>
        <v>1576742.8468225999</v>
      </c>
      <c r="N57" s="7">
        <f t="shared" si="21"/>
        <v>6569.7618617608323</v>
      </c>
      <c r="O57" s="7">
        <f t="shared" si="22"/>
        <v>1583312.6086843607</v>
      </c>
    </row>
    <row r="58" spans="12:15" ht="19.899999999999999" customHeight="1" x14ac:dyDescent="0.3">
      <c r="L58" s="5">
        <f t="shared" si="23"/>
        <v>14</v>
      </c>
      <c r="M58" s="7">
        <f t="shared" si="20"/>
        <v>1583312.6086843607</v>
      </c>
      <c r="N58" s="7">
        <f t="shared" si="21"/>
        <v>6597.1358695181698</v>
      </c>
      <c r="O58" s="7">
        <f t="shared" si="22"/>
        <v>1589909.7445538789</v>
      </c>
    </row>
    <row r="59" spans="12:15" ht="19.899999999999999" customHeight="1" x14ac:dyDescent="0.3">
      <c r="L59" s="5">
        <f t="shared" si="23"/>
        <v>15</v>
      </c>
      <c r="M59" s="7">
        <f t="shared" si="20"/>
        <v>1589909.7445538789</v>
      </c>
      <c r="N59" s="7">
        <f t="shared" si="21"/>
        <v>6624.6239356411616</v>
      </c>
      <c r="O59" s="7">
        <f t="shared" si="22"/>
        <v>1596534.3684895202</v>
      </c>
    </row>
    <row r="60" spans="12:15" ht="19.899999999999999" customHeight="1" x14ac:dyDescent="0.3">
      <c r="L60" s="5">
        <f t="shared" si="23"/>
        <v>16</v>
      </c>
      <c r="M60" s="7">
        <f t="shared" si="20"/>
        <v>1596534.3684895202</v>
      </c>
      <c r="N60" s="7">
        <f t="shared" si="21"/>
        <v>6652.2265353730008</v>
      </c>
      <c r="O60" s="7">
        <f t="shared" si="22"/>
        <v>1603186.5950248931</v>
      </c>
    </row>
    <row r="61" spans="12:15" ht="19.899999999999999" customHeight="1" x14ac:dyDescent="0.3">
      <c r="L61" s="5">
        <f t="shared" si="23"/>
        <v>17</v>
      </c>
      <c r="M61" s="7">
        <f t="shared" si="20"/>
        <v>1603186.5950248931</v>
      </c>
      <c r="N61" s="7">
        <f t="shared" si="21"/>
        <v>6679.9441459370546</v>
      </c>
      <c r="O61" s="7">
        <f t="shared" si="22"/>
        <v>1609866.53917083</v>
      </c>
    </row>
    <row r="62" spans="12:15" ht="19.899999999999999" customHeight="1" x14ac:dyDescent="0.3">
      <c r="L62" s="5">
        <f t="shared" si="23"/>
        <v>18</v>
      </c>
      <c r="M62" s="7">
        <f t="shared" si="20"/>
        <v>1609866.53917083</v>
      </c>
      <c r="N62" s="7">
        <f t="shared" si="21"/>
        <v>6707.7772465451253</v>
      </c>
      <c r="O62" s="7">
        <f t="shared" si="22"/>
        <v>1616574.3164173751</v>
      </c>
    </row>
    <row r="63" spans="12:15" ht="19.899999999999999" customHeight="1" x14ac:dyDescent="0.3">
      <c r="L63" s="5">
        <f t="shared" si="23"/>
        <v>19</v>
      </c>
      <c r="M63" s="7">
        <f t="shared" si="20"/>
        <v>1616574.3164173751</v>
      </c>
      <c r="N63" s="7">
        <f t="shared" si="21"/>
        <v>6735.7263184057292</v>
      </c>
      <c r="O63" s="7">
        <f t="shared" si="22"/>
        <v>1623310.0427357808</v>
      </c>
    </row>
    <row r="64" spans="12:15" ht="19.899999999999999" customHeight="1" x14ac:dyDescent="0.3">
      <c r="L64" s="5">
        <f t="shared" si="23"/>
        <v>20</v>
      </c>
      <c r="M64" s="7">
        <f t="shared" si="20"/>
        <v>1623310.0427357808</v>
      </c>
      <c r="N64" s="7">
        <f t="shared" si="21"/>
        <v>6763.79184473242</v>
      </c>
      <c r="O64" s="7">
        <f t="shared" si="22"/>
        <v>1630073.8345805132</v>
      </c>
    </row>
    <row r="65" spans="12:15" ht="19.899999999999999" customHeight="1" x14ac:dyDescent="0.3">
      <c r="L65" s="5">
        <f t="shared" si="23"/>
        <v>21</v>
      </c>
      <c r="M65" s="7">
        <f t="shared" si="20"/>
        <v>1630073.8345805132</v>
      </c>
      <c r="N65" s="7">
        <f t="shared" si="21"/>
        <v>6791.9743107521381</v>
      </c>
      <c r="O65" s="7">
        <f t="shared" si="22"/>
        <v>1636865.8088912654</v>
      </c>
    </row>
    <row r="66" spans="12:15" ht="19.899999999999999" customHeight="1" x14ac:dyDescent="0.3">
      <c r="L66" s="5">
        <f t="shared" si="23"/>
        <v>22</v>
      </c>
      <c r="M66" s="7">
        <f t="shared" si="20"/>
        <v>1636865.8088912654</v>
      </c>
      <c r="N66" s="7">
        <f t="shared" si="21"/>
        <v>6820.2742037136059</v>
      </c>
      <c r="O66" s="7">
        <f t="shared" si="22"/>
        <v>1643686.0830949789</v>
      </c>
    </row>
    <row r="67" spans="12:15" ht="19.899999999999999" customHeight="1" x14ac:dyDescent="0.3">
      <c r="L67" s="5">
        <f>+L66+1</f>
        <v>23</v>
      </c>
      <c r="M67" s="7">
        <f t="shared" si="20"/>
        <v>1643686.0830949789</v>
      </c>
      <c r="N67" s="7">
        <f t="shared" si="21"/>
        <v>6848.6920128957454</v>
      </c>
      <c r="O67" s="7">
        <f t="shared" si="22"/>
        <v>1650534.7751078748</v>
      </c>
    </row>
    <row r="68" spans="12:15" ht="19.899999999999999" customHeight="1" x14ac:dyDescent="0.3">
      <c r="L68" s="103">
        <f t="shared" si="23"/>
        <v>24</v>
      </c>
      <c r="M68" s="74">
        <f t="shared" si="20"/>
        <v>1650534.7751078748</v>
      </c>
      <c r="N68" s="74">
        <f t="shared" si="21"/>
        <v>6877.2282296161447</v>
      </c>
      <c r="O68" s="74">
        <f t="shared" si="22"/>
        <v>1657412.0033374908</v>
      </c>
    </row>
    <row r="69" spans="12:15" ht="19.899999999999999" customHeight="1" x14ac:dyDescent="0.3">
      <c r="L69" s="5">
        <f t="shared" si="23"/>
        <v>25</v>
      </c>
      <c r="M69" s="7">
        <f t="shared" si="20"/>
        <v>1657412.0033374908</v>
      </c>
      <c r="N69" s="7">
        <f t="shared" si="21"/>
        <v>6905.8833472395454</v>
      </c>
      <c r="O69" s="7">
        <f t="shared" si="22"/>
        <v>1664317.8866847304</v>
      </c>
    </row>
    <row r="70" spans="12:15" ht="19.899999999999999" customHeight="1" x14ac:dyDescent="0.3">
      <c r="L70" s="5">
        <f t="shared" si="23"/>
        <v>26</v>
      </c>
      <c r="M70" s="7">
        <f t="shared" si="20"/>
        <v>1664317.8866847304</v>
      </c>
      <c r="N70" s="7">
        <f t="shared" si="21"/>
        <v>6934.657861186377</v>
      </c>
      <c r="O70" s="7">
        <f t="shared" si="22"/>
        <v>1671252.5445459168</v>
      </c>
    </row>
    <row r="71" spans="12:15" ht="19.899999999999999" customHeight="1" x14ac:dyDescent="0.3">
      <c r="L71" s="5">
        <f t="shared" si="23"/>
        <v>27</v>
      </c>
      <c r="M71" s="7">
        <f t="shared" si="20"/>
        <v>1671252.5445459168</v>
      </c>
      <c r="N71" s="7">
        <f t="shared" si="21"/>
        <v>6963.5522689413201</v>
      </c>
      <c r="O71" s="7">
        <f t="shared" si="22"/>
        <v>1678216.0968148583</v>
      </c>
    </row>
    <row r="72" spans="12:15" ht="19.899999999999999" customHeight="1" x14ac:dyDescent="0.3">
      <c r="L72" s="5">
        <f t="shared" si="23"/>
        <v>28</v>
      </c>
      <c r="M72" s="7">
        <f t="shared" si="20"/>
        <v>1678216.0968148583</v>
      </c>
      <c r="N72" s="7">
        <f t="shared" si="21"/>
        <v>6992.5670700619094</v>
      </c>
      <c r="O72" s="7">
        <f t="shared" si="22"/>
        <v>1685208.6638849201</v>
      </c>
    </row>
    <row r="73" spans="12:15" ht="19.899999999999999" customHeight="1" x14ac:dyDescent="0.3">
      <c r="L73" s="5">
        <f t="shared" si="23"/>
        <v>29</v>
      </c>
      <c r="M73" s="7">
        <f t="shared" si="20"/>
        <v>1685208.6638849201</v>
      </c>
      <c r="N73" s="7">
        <f t="shared" si="21"/>
        <v>7021.7027661871671</v>
      </c>
      <c r="O73" s="7">
        <f t="shared" si="22"/>
        <v>1692230.3666511073</v>
      </c>
    </row>
    <row r="74" spans="12:15" ht="19.899999999999999" customHeight="1" x14ac:dyDescent="0.3">
      <c r="L74" s="5">
        <f t="shared" si="23"/>
        <v>30</v>
      </c>
      <c r="M74" s="7">
        <f t="shared" si="20"/>
        <v>1692230.3666511073</v>
      </c>
      <c r="N74" s="7">
        <f t="shared" si="21"/>
        <v>7050.9598610462808</v>
      </c>
      <c r="O74" s="7">
        <f t="shared" si="22"/>
        <v>1699281.3265121535</v>
      </c>
    </row>
    <row r="75" spans="12:15" ht="19.899999999999999" customHeight="1" x14ac:dyDescent="0.3">
      <c r="L75" s="5">
        <f t="shared" si="23"/>
        <v>31</v>
      </c>
      <c r="M75" s="7">
        <f t="shared" si="20"/>
        <v>1699281.3265121535</v>
      </c>
      <c r="N75" s="7">
        <f t="shared" si="21"/>
        <v>7080.3388604673064</v>
      </c>
      <c r="O75" s="7">
        <f t="shared" si="22"/>
        <v>1706361.6653726208</v>
      </c>
    </row>
    <row r="76" spans="12:15" ht="19.899999999999999" customHeight="1" x14ac:dyDescent="0.3">
      <c r="L76" s="5">
        <f t="shared" si="23"/>
        <v>32</v>
      </c>
      <c r="M76" s="7">
        <f t="shared" si="20"/>
        <v>1706361.6653726208</v>
      </c>
      <c r="N76" s="7">
        <f t="shared" si="21"/>
        <v>7109.8402723859199</v>
      </c>
      <c r="O76" s="7">
        <f t="shared" si="22"/>
        <v>1713471.5056450067</v>
      </c>
    </row>
    <row r="77" spans="12:15" ht="19.899999999999999" customHeight="1" x14ac:dyDescent="0.3">
      <c r="L77" s="5">
        <f t="shared" si="23"/>
        <v>33</v>
      </c>
      <c r="M77" s="7">
        <f t="shared" si="20"/>
        <v>1713471.5056450067</v>
      </c>
      <c r="N77" s="7">
        <f t="shared" si="21"/>
        <v>7139.4646068541942</v>
      </c>
      <c r="O77" s="7">
        <f t="shared" si="22"/>
        <v>1720610.9702518608</v>
      </c>
    </row>
    <row r="78" spans="12:15" ht="19.899999999999999" customHeight="1" x14ac:dyDescent="0.3">
      <c r="L78" s="5">
        <f t="shared" si="23"/>
        <v>34</v>
      </c>
      <c r="M78" s="7">
        <f t="shared" si="20"/>
        <v>1720610.9702518608</v>
      </c>
      <c r="N78" s="7">
        <f t="shared" si="21"/>
        <v>7169.2123760494196</v>
      </c>
      <c r="O78" s="7">
        <f t="shared" si="22"/>
        <v>1727780.1826279103</v>
      </c>
    </row>
    <row r="79" spans="12:15" ht="19.899999999999999" customHeight="1" thickBot="1" x14ac:dyDescent="0.35">
      <c r="L79" s="5">
        <f>+L78+1</f>
        <v>35</v>
      </c>
      <c r="M79" s="7">
        <f t="shared" si="20"/>
        <v>1727780.1826279103</v>
      </c>
      <c r="N79" s="7">
        <f t="shared" si="21"/>
        <v>7199.0840942829591</v>
      </c>
      <c r="O79" s="28">
        <f t="shared" si="22"/>
        <v>1734979.2667221932</v>
      </c>
    </row>
    <row r="80" spans="12:15" ht="19.899999999999999" customHeight="1" thickBot="1" x14ac:dyDescent="0.35">
      <c r="L80" s="5">
        <f t="shared" si="23"/>
        <v>36</v>
      </c>
      <c r="M80" s="7">
        <f t="shared" si="20"/>
        <v>1734979.2667221932</v>
      </c>
      <c r="N80" s="53">
        <f t="shared" si="21"/>
        <v>7229.0802780091381</v>
      </c>
      <c r="O80" s="54">
        <f t="shared" si="22"/>
        <v>1742208.3470002024</v>
      </c>
    </row>
    <row r="81" ht="19.899999999999999" customHeight="1" x14ac:dyDescent="0.3"/>
    <row r="82" ht="19.899999999999999" customHeight="1" x14ac:dyDescent="0.3"/>
    <row r="83" ht="19.899999999999999" customHeight="1" x14ac:dyDescent="0.3"/>
    <row r="84" ht="19.899999999999999" customHeight="1" x14ac:dyDescent="0.3"/>
    <row r="85" ht="19.899999999999999" customHeight="1" x14ac:dyDescent="0.3"/>
    <row r="86" ht="19.899999999999999" customHeight="1" x14ac:dyDescent="0.3"/>
    <row r="87" ht="19.899999999999999" customHeight="1" x14ac:dyDescent="0.3"/>
    <row r="88" ht="19.899999999999999" customHeight="1" x14ac:dyDescent="0.3"/>
    <row r="89" ht="19.899999999999999" customHeight="1" x14ac:dyDescent="0.3"/>
    <row r="90" ht="19.899999999999999" customHeight="1" x14ac:dyDescent="0.3"/>
    <row r="91" ht="19.899999999999999" customHeight="1" x14ac:dyDescent="0.3"/>
    <row r="92" ht="19.899999999999999" customHeight="1" x14ac:dyDescent="0.3"/>
    <row r="93" ht="19.899999999999999" customHeight="1" x14ac:dyDescent="0.3"/>
    <row r="94" ht="19.899999999999999" customHeight="1" x14ac:dyDescent="0.3"/>
    <row r="95" ht="19.899999999999999" customHeight="1" x14ac:dyDescent="0.3"/>
    <row r="96" ht="19.899999999999999" customHeight="1" x14ac:dyDescent="0.3"/>
    <row r="97" ht="19.899999999999999" customHeight="1" x14ac:dyDescent="0.3"/>
    <row r="98" ht="19.899999999999999" customHeight="1" x14ac:dyDescent="0.3"/>
    <row r="99" ht="19.899999999999999" customHeight="1" x14ac:dyDescent="0.3"/>
    <row r="100" ht="19.899999999999999" customHeight="1" x14ac:dyDescent="0.3"/>
    <row r="101" ht="19.899999999999999" customHeight="1" x14ac:dyDescent="0.3"/>
    <row r="102" ht="19.899999999999999" customHeight="1" x14ac:dyDescent="0.3"/>
    <row r="103" ht="19.899999999999999" customHeight="1" x14ac:dyDescent="0.3"/>
    <row r="104" ht="19.899999999999999" customHeight="1" x14ac:dyDescent="0.3"/>
    <row r="105" ht="19.899999999999999" customHeight="1" x14ac:dyDescent="0.3"/>
    <row r="106" ht="19.899999999999999" customHeight="1" x14ac:dyDescent="0.3"/>
    <row r="107" ht="19.899999999999999" customHeight="1" x14ac:dyDescent="0.3"/>
    <row r="108" ht="19.899999999999999" customHeight="1" x14ac:dyDescent="0.3"/>
    <row r="109" ht="19.899999999999999" customHeight="1" x14ac:dyDescent="0.3"/>
    <row r="110" ht="19.899999999999999" customHeight="1" x14ac:dyDescent="0.3"/>
    <row r="111" ht="19.899999999999999" customHeight="1" x14ac:dyDescent="0.3"/>
    <row r="112" ht="19.899999999999999" customHeight="1" x14ac:dyDescent="0.3"/>
    <row r="113" ht="19.899999999999999" customHeight="1" x14ac:dyDescent="0.3"/>
    <row r="114" ht="19.899999999999999" customHeight="1" x14ac:dyDescent="0.3"/>
    <row r="115" ht="19.899999999999999" customHeight="1" x14ac:dyDescent="0.3"/>
    <row r="116" ht="19.899999999999999" customHeight="1" x14ac:dyDescent="0.3"/>
    <row r="117" ht="19.899999999999999" customHeight="1" x14ac:dyDescent="0.3"/>
    <row r="118" ht="19.899999999999999" customHeight="1" x14ac:dyDescent="0.3"/>
    <row r="119" ht="19.899999999999999" customHeight="1" x14ac:dyDescent="0.3"/>
    <row r="120" ht="19.899999999999999" customHeight="1" x14ac:dyDescent="0.3"/>
    <row r="121" ht="19.899999999999999" customHeight="1" x14ac:dyDescent="0.3"/>
    <row r="122" ht="19.899999999999999" customHeight="1" x14ac:dyDescent="0.3"/>
    <row r="123" ht="19.899999999999999" customHeight="1" x14ac:dyDescent="0.3"/>
    <row r="124" ht="19.899999999999999" customHeight="1" x14ac:dyDescent="0.3"/>
    <row r="125" ht="19.899999999999999" customHeight="1" x14ac:dyDescent="0.3"/>
    <row r="126" ht="19.899999999999999" customHeight="1" x14ac:dyDescent="0.3"/>
    <row r="127" ht="19.899999999999999" customHeight="1" x14ac:dyDescent="0.3"/>
    <row r="128" ht="19.899999999999999" customHeight="1" x14ac:dyDescent="0.3"/>
    <row r="129" ht="19.899999999999999" customHeight="1" x14ac:dyDescent="0.3"/>
    <row r="130" ht="19.899999999999999" customHeight="1" x14ac:dyDescent="0.3"/>
    <row r="131" ht="19.899999999999999" customHeight="1" x14ac:dyDescent="0.3"/>
    <row r="132" ht="19.899999999999999" customHeight="1" x14ac:dyDescent="0.3"/>
    <row r="133" ht="19.899999999999999" customHeight="1" x14ac:dyDescent="0.3"/>
    <row r="134" ht="19.899999999999999" customHeight="1" x14ac:dyDescent="0.3"/>
    <row r="135" ht="19.899999999999999" customHeight="1" x14ac:dyDescent="0.3"/>
    <row r="136" ht="19.899999999999999" customHeight="1" x14ac:dyDescent="0.3"/>
    <row r="137" ht="19.899999999999999" customHeight="1" x14ac:dyDescent="0.3"/>
    <row r="138" ht="19.899999999999999" customHeight="1" x14ac:dyDescent="0.3"/>
    <row r="139" ht="19.899999999999999" customHeight="1" x14ac:dyDescent="0.3"/>
    <row r="140" ht="19.899999999999999" customHeight="1" x14ac:dyDescent="0.3"/>
    <row r="141" ht="19.899999999999999" customHeight="1" x14ac:dyDescent="0.3"/>
    <row r="142" ht="19.899999999999999" customHeight="1" x14ac:dyDescent="0.3"/>
    <row r="143" ht="19.899999999999999" customHeight="1" x14ac:dyDescent="0.3"/>
    <row r="144" ht="19.899999999999999" customHeight="1" x14ac:dyDescent="0.3"/>
    <row r="145" ht="19.899999999999999" customHeight="1" x14ac:dyDescent="0.3"/>
    <row r="146" ht="19.899999999999999" customHeight="1" x14ac:dyDescent="0.3"/>
    <row r="147" ht="19.899999999999999" customHeight="1" x14ac:dyDescent="0.3"/>
    <row r="148" ht="19.899999999999999" customHeight="1" x14ac:dyDescent="0.3"/>
    <row r="149" ht="19.899999999999999" customHeight="1" x14ac:dyDescent="0.3"/>
    <row r="150" ht="19.899999999999999" customHeight="1" x14ac:dyDescent="0.3"/>
    <row r="151" ht="19.899999999999999" customHeight="1" x14ac:dyDescent="0.3"/>
    <row r="152" ht="19.899999999999999" customHeight="1" x14ac:dyDescent="0.3"/>
    <row r="153" ht="19.899999999999999" customHeight="1" x14ac:dyDescent="0.3"/>
    <row r="154" ht="19.899999999999999" customHeight="1" x14ac:dyDescent="0.3"/>
    <row r="155" ht="19.899999999999999" customHeight="1" x14ac:dyDescent="0.3"/>
    <row r="156" ht="19.899999999999999" customHeight="1" x14ac:dyDescent="0.3"/>
    <row r="157" ht="19.899999999999999" customHeight="1" x14ac:dyDescent="0.3"/>
    <row r="158" ht="19.899999999999999" customHeight="1" x14ac:dyDescent="0.3"/>
    <row r="159" ht="19.899999999999999" customHeight="1" x14ac:dyDescent="0.3"/>
    <row r="160" ht="19.899999999999999" customHeight="1" x14ac:dyDescent="0.3"/>
    <row r="161" ht="19.899999999999999" customHeight="1" x14ac:dyDescent="0.3"/>
    <row r="162" ht="19.899999999999999" customHeight="1" x14ac:dyDescent="0.3"/>
    <row r="163" ht="19.899999999999999" customHeight="1" x14ac:dyDescent="0.3"/>
    <row r="164" ht="19.899999999999999" customHeight="1" x14ac:dyDescent="0.3"/>
    <row r="165" ht="19.899999999999999" customHeight="1" x14ac:dyDescent="0.3"/>
    <row r="166" ht="19.899999999999999" customHeight="1" x14ac:dyDescent="0.3"/>
    <row r="167" ht="19.899999999999999" customHeight="1" x14ac:dyDescent="0.3"/>
    <row r="168" ht="19.899999999999999" customHeight="1" x14ac:dyDescent="0.3"/>
    <row r="169" ht="19.899999999999999" customHeight="1" x14ac:dyDescent="0.3"/>
    <row r="170" ht="19.899999999999999" customHeight="1" x14ac:dyDescent="0.3"/>
    <row r="171" ht="19.899999999999999" customHeight="1" x14ac:dyDescent="0.3"/>
    <row r="172" ht="19.899999999999999" customHeight="1" x14ac:dyDescent="0.3"/>
    <row r="173" ht="19.899999999999999" customHeight="1" x14ac:dyDescent="0.3"/>
    <row r="174" ht="19.899999999999999" customHeight="1" x14ac:dyDescent="0.3"/>
    <row r="175" ht="19.899999999999999" customHeight="1" x14ac:dyDescent="0.3"/>
    <row r="176" ht="19.899999999999999" customHeight="1" x14ac:dyDescent="0.3"/>
    <row r="177" ht="19.899999999999999" customHeight="1" x14ac:dyDescent="0.3"/>
    <row r="178" ht="19.899999999999999" customHeight="1" x14ac:dyDescent="0.3"/>
    <row r="179" ht="19.899999999999999" customHeight="1" x14ac:dyDescent="0.3"/>
    <row r="180" ht="19.899999999999999" customHeight="1" x14ac:dyDescent="0.3"/>
    <row r="181" ht="19.899999999999999" customHeight="1" x14ac:dyDescent="0.3"/>
    <row r="182" ht="19.899999999999999" customHeight="1" x14ac:dyDescent="0.3"/>
    <row r="183" ht="19.899999999999999" customHeight="1" x14ac:dyDescent="0.3"/>
    <row r="184" ht="19.899999999999999" customHeight="1" x14ac:dyDescent="0.3"/>
    <row r="185" ht="19.899999999999999" customHeight="1" x14ac:dyDescent="0.3"/>
    <row r="186" ht="19.899999999999999" customHeight="1" x14ac:dyDescent="0.3"/>
    <row r="187" ht="19.899999999999999" customHeight="1" x14ac:dyDescent="0.3"/>
    <row r="188" ht="19.899999999999999" customHeight="1" x14ac:dyDescent="0.3"/>
    <row r="189" ht="19.899999999999999" customHeight="1" x14ac:dyDescent="0.3"/>
    <row r="190" ht="19.899999999999999" customHeight="1" x14ac:dyDescent="0.3"/>
    <row r="191" ht="19.899999999999999" customHeight="1" x14ac:dyDescent="0.3"/>
    <row r="192" ht="19.899999999999999" customHeight="1" x14ac:dyDescent="0.3"/>
  </sheetData>
  <mergeCells count="3">
    <mergeCell ref="W1:Y1"/>
    <mergeCell ref="AB1:AD1"/>
    <mergeCell ref="AI1:AN1"/>
  </mergeCells>
  <pageMargins left="0.7" right="0.7" top="0.75" bottom="0.75" header="0.3" footer="0.3"/>
  <ignoredErrors>
    <ignoredError sqref="F16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1A32-970A-45DF-A89D-B1E5AD8C6E95}">
  <dimension ref="B1:BK159"/>
  <sheetViews>
    <sheetView showGridLines="0" topLeftCell="Z1" zoomScale="131" zoomScaleNormal="131" workbookViewId="0">
      <pane ySplit="1" topLeftCell="A9" activePane="bottomLeft" state="frozenSplit"/>
      <selection pane="bottomLeft" activeCell="M16" sqref="M16"/>
    </sheetView>
  </sheetViews>
  <sheetFormatPr baseColWidth="10" defaultColWidth="11" defaultRowHeight="16.899999999999999" customHeight="1" x14ac:dyDescent="0.3"/>
  <cols>
    <col min="1" max="1" width="4.7109375" style="1" customWidth="1"/>
    <col min="2" max="2" width="47.85546875" style="1" customWidth="1"/>
    <col min="3" max="3" width="15.42578125" style="3" customWidth="1"/>
    <col min="4" max="4" width="7.42578125" style="3" customWidth="1"/>
    <col min="5" max="5" width="4.7109375" style="3" customWidth="1"/>
    <col min="6" max="6" width="11.5703125" style="4" customWidth="1"/>
    <col min="7" max="7" width="12.85546875" style="3" customWidth="1"/>
    <col min="8" max="8" width="20.5703125" style="3" customWidth="1"/>
    <col min="9" max="10" width="16.85546875" style="3" customWidth="1"/>
    <col min="11" max="11" width="20.42578125" style="3" customWidth="1"/>
    <col min="12" max="12" width="5.85546875" style="3" customWidth="1"/>
    <col min="13" max="13" width="30.28515625" style="3" customWidth="1"/>
    <col min="14" max="14" width="16.7109375" style="3" customWidth="1"/>
    <col min="15" max="15" width="6.7109375" style="3" customWidth="1"/>
    <col min="16" max="16" width="14.7109375" style="21" customWidth="1"/>
    <col min="17" max="17" width="48.85546875" style="1" customWidth="1"/>
    <col min="18" max="19" width="16.5703125" style="3" customWidth="1"/>
    <col min="20" max="20" width="7.140625" style="16" customWidth="1"/>
    <col min="21" max="21" width="16.140625" style="20" customWidth="1"/>
    <col min="22" max="22" width="30.5703125" style="1" customWidth="1"/>
    <col min="23" max="24" width="16.5703125" style="3" customWidth="1"/>
    <col min="25" max="25" width="7.140625" style="1" customWidth="1"/>
    <col min="26" max="26" width="22.42578125" style="1" customWidth="1"/>
    <col min="27" max="27" width="15.140625" style="1" customWidth="1"/>
    <col min="28" max="28" width="7" style="1" customWidth="1"/>
    <col min="29" max="29" width="53.28515625" style="1" customWidth="1"/>
    <col min="30" max="30" width="14.42578125" style="1" customWidth="1"/>
    <col min="31" max="31" width="19" style="3" customWidth="1"/>
    <col min="32" max="32" width="15.7109375" style="3" customWidth="1"/>
    <col min="33" max="33" width="15.140625" style="3" customWidth="1"/>
    <col min="34" max="34" width="17.42578125" style="3" customWidth="1"/>
    <col min="35" max="35" width="5.85546875" style="1" customWidth="1"/>
    <col min="36" max="36" width="12.28515625" style="1" customWidth="1"/>
    <col min="37" max="37" width="7.85546875" style="1" customWidth="1"/>
    <col min="38" max="38" width="24.42578125" style="1" customWidth="1"/>
    <col min="39" max="39" width="36.140625" style="1" customWidth="1"/>
    <col min="40" max="40" width="16.7109375" style="1" customWidth="1"/>
    <col min="41" max="41" width="17.42578125" style="1" customWidth="1"/>
    <col min="42" max="42" width="11" style="1"/>
    <col min="43" max="43" width="29.28515625" style="1" customWidth="1"/>
    <col min="44" max="44" width="11" style="1"/>
    <col min="45" max="46" width="13.140625" style="1" bestFit="1" customWidth="1"/>
    <col min="47" max="47" width="13.85546875" style="1" bestFit="1" customWidth="1"/>
    <col min="48" max="48" width="14.140625" style="1" customWidth="1"/>
    <col min="49" max="51" width="11" style="1"/>
    <col min="52" max="53" width="13.140625" style="3" bestFit="1" customWidth="1"/>
    <col min="54" max="63" width="11" style="3"/>
    <col min="64" max="16384" width="11" style="1"/>
  </cols>
  <sheetData>
    <row r="1" spans="2:48" ht="30" customHeight="1" thickBot="1" x14ac:dyDescent="0.35">
      <c r="B1" s="11" t="s">
        <v>124</v>
      </c>
      <c r="C1" s="12"/>
      <c r="D1" s="12"/>
      <c r="Q1" s="155" t="s">
        <v>10</v>
      </c>
      <c r="R1" s="156"/>
      <c r="S1" s="157"/>
      <c r="V1" s="152" t="s">
        <v>11</v>
      </c>
      <c r="W1" s="153"/>
      <c r="X1" s="154"/>
      <c r="AC1" s="158" t="s">
        <v>75</v>
      </c>
      <c r="AD1" s="159"/>
      <c r="AE1" s="159"/>
      <c r="AF1" s="159"/>
      <c r="AG1" s="159"/>
      <c r="AH1" s="164"/>
      <c r="AJ1" s="29" t="s">
        <v>86</v>
      </c>
      <c r="AK1" s="88">
        <v>0.3</v>
      </c>
    </row>
    <row r="2" spans="2:48" ht="33" customHeight="1" thickBot="1" x14ac:dyDescent="0.35">
      <c r="B2" s="13" t="s">
        <v>0</v>
      </c>
      <c r="P2" s="21" t="s">
        <v>30</v>
      </c>
      <c r="Q2" s="25" t="s">
        <v>17</v>
      </c>
      <c r="R2" s="26" t="s">
        <v>15</v>
      </c>
      <c r="S2" s="27" t="s">
        <v>16</v>
      </c>
      <c r="T2" s="17"/>
      <c r="U2" s="21" t="s">
        <v>30</v>
      </c>
      <c r="V2" s="25" t="s">
        <v>17</v>
      </c>
      <c r="W2" s="26" t="s">
        <v>15</v>
      </c>
      <c r="X2" s="27" t="s">
        <v>16</v>
      </c>
      <c r="AE2" s="81" t="s">
        <v>80</v>
      </c>
      <c r="AF2" s="82" t="s">
        <v>81</v>
      </c>
      <c r="AG2" s="82" t="s">
        <v>82</v>
      </c>
      <c r="AH2" s="83" t="s">
        <v>83</v>
      </c>
      <c r="AI2" s="80"/>
      <c r="AM2" s="25" t="s">
        <v>17</v>
      </c>
      <c r="AN2" s="26" t="s">
        <v>15</v>
      </c>
      <c r="AO2" s="27" t="s">
        <v>16</v>
      </c>
      <c r="AQ2" s="124" t="s">
        <v>160</v>
      </c>
      <c r="AR2" s="97" t="s">
        <v>46</v>
      </c>
      <c r="AS2" s="97" t="s">
        <v>111</v>
      </c>
      <c r="AT2" s="97" t="s">
        <v>112</v>
      </c>
      <c r="AU2" s="97" t="s">
        <v>113</v>
      </c>
      <c r="AV2" s="98" t="s">
        <v>114</v>
      </c>
    </row>
    <row r="3" spans="2:48" ht="19.899999999999999" customHeight="1" thickBot="1" x14ac:dyDescent="0.35">
      <c r="B3" s="1" t="s">
        <v>44</v>
      </c>
      <c r="C3" s="3">
        <v>20000000</v>
      </c>
      <c r="F3" s="43" t="s">
        <v>46</v>
      </c>
      <c r="G3" s="45" t="s">
        <v>50</v>
      </c>
      <c r="H3" s="45" t="s">
        <v>49</v>
      </c>
      <c r="I3" s="45" t="s">
        <v>51</v>
      </c>
      <c r="J3" s="45" t="s">
        <v>52</v>
      </c>
      <c r="K3" s="46" t="s">
        <v>53</v>
      </c>
      <c r="M3" s="13" t="s">
        <v>61</v>
      </c>
      <c r="Q3" s="30" t="s">
        <v>115</v>
      </c>
      <c r="R3" s="31">
        <f>+N4</f>
        <v>20000000</v>
      </c>
      <c r="S3" s="32"/>
      <c r="V3" s="30" t="s">
        <v>118</v>
      </c>
      <c r="W3" s="31">
        <f>+X5</f>
        <v>20000000</v>
      </c>
      <c r="X3" s="32"/>
      <c r="Z3" s="15" t="s">
        <v>130</v>
      </c>
      <c r="AC3" s="15" t="s">
        <v>76</v>
      </c>
      <c r="AD3" s="15"/>
      <c r="AM3" s="30" t="s">
        <v>99</v>
      </c>
      <c r="AN3" s="31">
        <f>-AH4</f>
        <v>300000</v>
      </c>
      <c r="AO3" s="32">
        <f>SUM(AH6:AH6)</f>
        <v>0</v>
      </c>
      <c r="AQ3" s="125"/>
      <c r="AR3" s="130">
        <v>1</v>
      </c>
      <c r="AS3" s="31">
        <v>3000000</v>
      </c>
      <c r="AT3" s="31">
        <v>2000000</v>
      </c>
      <c r="AU3" s="31">
        <f t="shared" ref="AU3:AU12" si="0">+AS3-AT3</f>
        <v>1000000</v>
      </c>
      <c r="AV3" s="32">
        <f t="shared" ref="AV3:AV12" si="1">+AU3*0.3</f>
        <v>300000</v>
      </c>
    </row>
    <row r="4" spans="2:48" ht="19.899999999999999" customHeight="1" thickBot="1" x14ac:dyDescent="0.35">
      <c r="B4" s="1" t="s">
        <v>105</v>
      </c>
      <c r="C4" s="3">
        <v>5000000</v>
      </c>
      <c r="F4" s="48">
        <v>0</v>
      </c>
      <c r="G4" s="24"/>
      <c r="H4" s="24"/>
      <c r="I4" s="24"/>
      <c r="J4" s="24"/>
      <c r="K4" s="24">
        <f>+C3</f>
        <v>20000000</v>
      </c>
      <c r="M4" s="55" t="s">
        <v>109</v>
      </c>
      <c r="N4" s="56">
        <f>+C3</f>
        <v>20000000</v>
      </c>
      <c r="Q4" s="33" t="s">
        <v>60</v>
      </c>
      <c r="R4" s="34"/>
      <c r="S4" s="35">
        <f>+R3</f>
        <v>20000000</v>
      </c>
      <c r="V4" s="41" t="s">
        <v>119</v>
      </c>
      <c r="W4" s="7">
        <v>15000000</v>
      </c>
      <c r="X4" s="42"/>
      <c r="Z4" s="1" t="s">
        <v>84</v>
      </c>
      <c r="AA4" s="3">
        <v>20000000</v>
      </c>
      <c r="AC4" s="1" t="s">
        <v>129</v>
      </c>
      <c r="AE4" s="7">
        <f>+AA6</f>
        <v>17000000</v>
      </c>
      <c r="AF4" s="7">
        <f>+AA11</f>
        <v>18000000</v>
      </c>
      <c r="AG4" s="7">
        <f>+AE4-AF4</f>
        <v>-1000000</v>
      </c>
      <c r="AH4" s="7">
        <f>+AG4*AK1</f>
        <v>-300000</v>
      </c>
      <c r="AM4" s="33" t="s">
        <v>97</v>
      </c>
      <c r="AN4" s="34"/>
      <c r="AO4" s="35">
        <f>+AN3</f>
        <v>300000</v>
      </c>
      <c r="AQ4" s="125"/>
      <c r="AR4" s="131">
        <v>2</v>
      </c>
      <c r="AS4" s="7">
        <f t="shared" ref="AS4:AT7" si="2">+AS3</f>
        <v>3000000</v>
      </c>
      <c r="AT4" s="7">
        <f t="shared" si="2"/>
        <v>2000000</v>
      </c>
      <c r="AU4" s="7">
        <f t="shared" si="0"/>
        <v>1000000</v>
      </c>
      <c r="AV4" s="42">
        <f t="shared" si="1"/>
        <v>300000</v>
      </c>
    </row>
    <row r="5" spans="2:48" ht="19.899999999999999" customHeight="1" thickBot="1" x14ac:dyDescent="0.35">
      <c r="B5" s="2" t="s">
        <v>191</v>
      </c>
      <c r="C5" s="10">
        <f>+C3-C4</f>
        <v>15000000</v>
      </c>
      <c r="F5" s="5">
        <v>1</v>
      </c>
      <c r="G5" s="7">
        <f>+C16</f>
        <v>444888.9536980355</v>
      </c>
      <c r="H5" s="7">
        <f>+K4</f>
        <v>20000000</v>
      </c>
      <c r="I5" s="73">
        <f>+G5-J5</f>
        <v>244888.9536980355</v>
      </c>
      <c r="J5" s="76">
        <f t="shared" ref="J5:J27" si="3">+K4*$C$14</f>
        <v>200000</v>
      </c>
      <c r="K5" s="7">
        <f>+K4-I5</f>
        <v>19755111.046301965</v>
      </c>
      <c r="M5" s="57" t="s">
        <v>45</v>
      </c>
      <c r="N5" s="58">
        <f>-C4</f>
        <v>-5000000</v>
      </c>
      <c r="Q5" s="22" t="s">
        <v>116</v>
      </c>
      <c r="V5" s="41" t="s">
        <v>117</v>
      </c>
      <c r="W5" s="7"/>
      <c r="X5" s="42">
        <f>+R3</f>
        <v>20000000</v>
      </c>
      <c r="Z5" s="1" t="s">
        <v>102</v>
      </c>
      <c r="AA5" s="3">
        <f>-250000*12</f>
        <v>-3000000</v>
      </c>
      <c r="AC5" s="15" t="s">
        <v>77</v>
      </c>
      <c r="AD5" s="15"/>
      <c r="AM5" s="71" t="s">
        <v>69</v>
      </c>
      <c r="AN5" s="68">
        <f>SUM(AN3:AN4)</f>
        <v>300000</v>
      </c>
      <c r="AO5" s="69">
        <f>SUM(AO3:AO4)</f>
        <v>300000</v>
      </c>
      <c r="AQ5" s="125"/>
      <c r="AR5" s="131">
        <v>3</v>
      </c>
      <c r="AS5" s="7">
        <f t="shared" si="2"/>
        <v>3000000</v>
      </c>
      <c r="AT5" s="7">
        <f t="shared" si="2"/>
        <v>2000000</v>
      </c>
      <c r="AU5" s="7">
        <f t="shared" si="0"/>
        <v>1000000</v>
      </c>
      <c r="AV5" s="42">
        <f t="shared" si="1"/>
        <v>300000</v>
      </c>
    </row>
    <row r="6" spans="2:48" ht="19.899999999999999" customHeight="1" thickBot="1" x14ac:dyDescent="0.35">
      <c r="F6" s="5">
        <f>+F5+1</f>
        <v>2</v>
      </c>
      <c r="G6" s="7">
        <f>+G5</f>
        <v>444888.9536980355</v>
      </c>
      <c r="H6" s="7">
        <f t="shared" ref="H6:H27" si="4">+K5</f>
        <v>19755111.046301965</v>
      </c>
      <c r="I6" s="7">
        <f t="shared" ref="I6:I27" si="5">+G6-J6</f>
        <v>247337.84323501584</v>
      </c>
      <c r="J6" s="7">
        <f t="shared" si="3"/>
        <v>197551.11046301966</v>
      </c>
      <c r="K6" s="7">
        <f t="shared" ref="K6:K27" si="6">+K5-I6</f>
        <v>19507773.203066949</v>
      </c>
      <c r="M6" s="59" t="s">
        <v>110</v>
      </c>
      <c r="N6" s="10">
        <f>SUM(N4:N5)</f>
        <v>15000000</v>
      </c>
      <c r="V6" s="33" t="s">
        <v>120</v>
      </c>
      <c r="W6" s="34"/>
      <c r="X6" s="35">
        <f>+W4</f>
        <v>15000000</v>
      </c>
      <c r="Z6" s="2" t="s">
        <v>85</v>
      </c>
      <c r="AA6" s="6">
        <f>SUM(AA4:AA5)</f>
        <v>17000000</v>
      </c>
      <c r="AC6" s="1" t="s">
        <v>79</v>
      </c>
      <c r="AE6" s="7">
        <f>+K16</f>
        <v>16894195.106826015</v>
      </c>
      <c r="AF6" s="7">
        <f>+AE6</f>
        <v>16894195.106826015</v>
      </c>
      <c r="AG6" s="7">
        <f>+AE6-AF6</f>
        <v>0</v>
      </c>
      <c r="AH6" s="7">
        <f>+AG6*$AK$1</f>
        <v>0</v>
      </c>
      <c r="AM6" s="22" t="s">
        <v>103</v>
      </c>
      <c r="AQ6" s="125"/>
      <c r="AR6" s="131">
        <v>4</v>
      </c>
      <c r="AS6" s="7">
        <f t="shared" si="2"/>
        <v>3000000</v>
      </c>
      <c r="AT6" s="7">
        <f t="shared" si="2"/>
        <v>2000000</v>
      </c>
      <c r="AU6" s="7">
        <f t="shared" si="0"/>
        <v>1000000</v>
      </c>
      <c r="AV6" s="42">
        <f t="shared" si="1"/>
        <v>300000</v>
      </c>
    </row>
    <row r="7" spans="2:48" ht="19.899999999999999" customHeight="1" thickBot="1" x14ac:dyDescent="0.35">
      <c r="B7" s="13" t="s">
        <v>9</v>
      </c>
      <c r="C7" s="5">
        <v>60</v>
      </c>
      <c r="F7" s="5">
        <f t="shared" ref="F7:F64" si="7">+F6+1</f>
        <v>3</v>
      </c>
      <c r="G7" s="7">
        <f t="shared" ref="G7:G64" si="8">+G6</f>
        <v>444888.9536980355</v>
      </c>
      <c r="H7" s="7">
        <f t="shared" si="4"/>
        <v>19507773.203066949</v>
      </c>
      <c r="I7" s="7">
        <f t="shared" si="5"/>
        <v>249811.22166736602</v>
      </c>
      <c r="J7" s="7">
        <f t="shared" si="3"/>
        <v>195077.73203066949</v>
      </c>
      <c r="K7" s="7">
        <f t="shared" si="6"/>
        <v>19257961.981399585</v>
      </c>
      <c r="M7" s="57" t="s">
        <v>64</v>
      </c>
      <c r="N7" s="60">
        <f>+C7</f>
        <v>60</v>
      </c>
      <c r="P7" s="20" t="s">
        <v>73</v>
      </c>
      <c r="Q7" s="25" t="s">
        <v>17</v>
      </c>
      <c r="R7" s="26" t="s">
        <v>15</v>
      </c>
      <c r="S7" s="27" t="s">
        <v>16</v>
      </c>
      <c r="V7" s="71" t="s">
        <v>69</v>
      </c>
      <c r="W7" s="68">
        <f>SUM(W3:W6)</f>
        <v>35000000</v>
      </c>
      <c r="X7" s="69">
        <f>SUM(X3:X6)</f>
        <v>35000000</v>
      </c>
      <c r="AQ7" s="125"/>
      <c r="AR7" s="132">
        <v>5</v>
      </c>
      <c r="AS7" s="93">
        <f t="shared" si="2"/>
        <v>3000000</v>
      </c>
      <c r="AT7" s="93">
        <f t="shared" si="2"/>
        <v>2000000</v>
      </c>
      <c r="AU7" s="93">
        <f t="shared" si="0"/>
        <v>1000000</v>
      </c>
      <c r="AV7" s="126">
        <f t="shared" si="1"/>
        <v>300000</v>
      </c>
    </row>
    <row r="8" spans="2:48" ht="19.899999999999999" customHeight="1" thickBot="1" x14ac:dyDescent="0.35">
      <c r="F8" s="5">
        <f t="shared" si="7"/>
        <v>4</v>
      </c>
      <c r="G8" s="7">
        <f t="shared" si="8"/>
        <v>444888.9536980355</v>
      </c>
      <c r="H8" s="7">
        <f t="shared" si="4"/>
        <v>19257961.981399585</v>
      </c>
      <c r="I8" s="7">
        <f t="shared" si="5"/>
        <v>252309.33388403966</v>
      </c>
      <c r="J8" s="7">
        <f t="shared" si="3"/>
        <v>192579.61981399584</v>
      </c>
      <c r="K8" s="7">
        <f t="shared" si="6"/>
        <v>19005652.647515547</v>
      </c>
      <c r="M8" s="61" t="s">
        <v>65</v>
      </c>
      <c r="N8" s="75">
        <f>+N6/N7</f>
        <v>250000</v>
      </c>
      <c r="P8" s="20"/>
      <c r="Q8" s="30" t="str">
        <f>+Q4</f>
        <v>Obligación por Pagar Derecho de Uso</v>
      </c>
      <c r="R8" s="31">
        <f>+I5</f>
        <v>244888.9536980355</v>
      </c>
      <c r="S8" s="32"/>
      <c r="V8" s="22" t="s">
        <v>121</v>
      </c>
      <c r="Z8" s="15" t="s">
        <v>131</v>
      </c>
      <c r="AC8" s="86"/>
      <c r="AD8" s="86"/>
      <c r="AE8" s="87"/>
      <c r="AF8" s="87"/>
      <c r="AG8" s="87"/>
      <c r="AH8" s="87"/>
      <c r="AQ8" s="125"/>
      <c r="AR8" s="131">
        <v>6</v>
      </c>
      <c r="AS8" s="7"/>
      <c r="AT8" s="7">
        <f>+AT7</f>
        <v>2000000</v>
      </c>
      <c r="AU8" s="7">
        <f t="shared" si="0"/>
        <v>-2000000</v>
      </c>
      <c r="AV8" s="42">
        <f t="shared" si="1"/>
        <v>-600000</v>
      </c>
    </row>
    <row r="9" spans="2:48" ht="19.899999999999999" customHeight="1" thickBot="1" x14ac:dyDescent="0.35">
      <c r="B9" s="13" t="s">
        <v>107</v>
      </c>
      <c r="C9" s="5">
        <v>120</v>
      </c>
      <c r="F9" s="5">
        <f t="shared" si="7"/>
        <v>5</v>
      </c>
      <c r="G9" s="7">
        <f t="shared" si="8"/>
        <v>444888.9536980355</v>
      </c>
      <c r="H9" s="7">
        <f t="shared" si="4"/>
        <v>19005652.647515547</v>
      </c>
      <c r="I9" s="7">
        <f t="shared" si="5"/>
        <v>254832.42722288004</v>
      </c>
      <c r="J9" s="7">
        <f t="shared" si="3"/>
        <v>190056.52647515546</v>
      </c>
      <c r="K9" s="7">
        <f t="shared" si="6"/>
        <v>18750820.220292665</v>
      </c>
      <c r="P9" s="20"/>
      <c r="Q9" s="41" t="s">
        <v>125</v>
      </c>
      <c r="R9" s="7">
        <f>+N8</f>
        <v>250000</v>
      </c>
      <c r="S9" s="42"/>
      <c r="T9" s="18"/>
      <c r="Z9" s="1" t="s">
        <v>84</v>
      </c>
      <c r="AA9" s="3">
        <v>20000000</v>
      </c>
      <c r="AC9" s="162" t="s">
        <v>134</v>
      </c>
      <c r="AD9" s="163"/>
      <c r="AE9" s="81" t="s">
        <v>80</v>
      </c>
      <c r="AF9" s="82" t="s">
        <v>81</v>
      </c>
      <c r="AG9" s="83" t="s">
        <v>82</v>
      </c>
      <c r="AH9" s="83" t="s">
        <v>83</v>
      </c>
      <c r="AM9" s="25" t="s">
        <v>17</v>
      </c>
      <c r="AN9" s="26" t="s">
        <v>15</v>
      </c>
      <c r="AO9" s="27" t="s">
        <v>16</v>
      </c>
      <c r="AQ9" s="125"/>
      <c r="AR9" s="131">
        <v>7</v>
      </c>
      <c r="AS9" s="7"/>
      <c r="AT9" s="7">
        <f>+AT8</f>
        <v>2000000</v>
      </c>
      <c r="AU9" s="7">
        <f t="shared" si="0"/>
        <v>-2000000</v>
      </c>
      <c r="AV9" s="42">
        <f t="shared" si="1"/>
        <v>-600000</v>
      </c>
    </row>
    <row r="10" spans="2:48" ht="19.899999999999999" customHeight="1" thickBot="1" x14ac:dyDescent="0.35">
      <c r="F10" s="5">
        <f t="shared" si="7"/>
        <v>6</v>
      </c>
      <c r="G10" s="7">
        <f t="shared" si="8"/>
        <v>444888.9536980355</v>
      </c>
      <c r="H10" s="7">
        <f t="shared" si="4"/>
        <v>18750820.220292665</v>
      </c>
      <c r="I10" s="7">
        <f t="shared" si="5"/>
        <v>257380.75149510885</v>
      </c>
      <c r="J10" s="7">
        <f t="shared" si="3"/>
        <v>187508.20220292665</v>
      </c>
      <c r="K10" s="7">
        <f t="shared" si="6"/>
        <v>18493439.468797557</v>
      </c>
      <c r="P10" s="20"/>
      <c r="Q10" s="41" t="s">
        <v>68</v>
      </c>
      <c r="R10" s="7">
        <f>+J5</f>
        <v>200000</v>
      </c>
      <c r="S10" s="42"/>
      <c r="U10" s="20" t="s">
        <v>73</v>
      </c>
      <c r="V10" s="25" t="s">
        <v>17</v>
      </c>
      <c r="W10" s="26" t="s">
        <v>15</v>
      </c>
      <c r="X10" s="27" t="s">
        <v>16</v>
      </c>
      <c r="Z10" s="1" t="s">
        <v>102</v>
      </c>
      <c r="AA10" s="3">
        <v>-2000000</v>
      </c>
      <c r="AC10" s="2" t="s">
        <v>87</v>
      </c>
      <c r="AD10" s="2"/>
      <c r="AM10" s="30" t="s">
        <v>97</v>
      </c>
      <c r="AN10" s="31">
        <f>-AF19</f>
        <v>10730141.234639268</v>
      </c>
      <c r="AO10" s="39"/>
      <c r="AQ10" s="125"/>
      <c r="AR10" s="131">
        <v>8</v>
      </c>
      <c r="AS10" s="7"/>
      <c r="AT10" s="7">
        <f>+AT9</f>
        <v>2000000</v>
      </c>
      <c r="AU10" s="7">
        <f t="shared" si="0"/>
        <v>-2000000</v>
      </c>
      <c r="AV10" s="42">
        <f t="shared" si="1"/>
        <v>-600000</v>
      </c>
    </row>
    <row r="11" spans="2:48" ht="19.899999999999999" customHeight="1" thickBot="1" x14ac:dyDescent="0.35">
      <c r="B11" s="13" t="s">
        <v>106</v>
      </c>
      <c r="F11" s="5">
        <f t="shared" si="7"/>
        <v>7</v>
      </c>
      <c r="G11" s="7">
        <f t="shared" si="8"/>
        <v>444888.9536980355</v>
      </c>
      <c r="H11" s="7">
        <f t="shared" si="4"/>
        <v>18493439.468797557</v>
      </c>
      <c r="I11" s="7">
        <f t="shared" si="5"/>
        <v>259954.55901005992</v>
      </c>
      <c r="J11" s="7">
        <f t="shared" si="3"/>
        <v>184934.39468797558</v>
      </c>
      <c r="K11" s="7">
        <f t="shared" si="6"/>
        <v>18233484.909787498</v>
      </c>
      <c r="P11" s="20"/>
      <c r="Q11" s="41" t="s">
        <v>126</v>
      </c>
      <c r="R11" s="7"/>
      <c r="S11" s="42">
        <f>+R9</f>
        <v>250000</v>
      </c>
      <c r="V11" s="30" t="s">
        <v>20</v>
      </c>
      <c r="W11" s="31">
        <f>+G5</f>
        <v>444888.9536980355</v>
      </c>
      <c r="X11" s="32"/>
      <c r="Z11" s="2" t="s">
        <v>85</v>
      </c>
      <c r="AA11" s="6">
        <f>SUM(AA9:AA10)</f>
        <v>18000000</v>
      </c>
      <c r="AC11" s="1" t="s">
        <v>88</v>
      </c>
      <c r="AE11" s="7">
        <v>50000000</v>
      </c>
      <c r="AF11" s="7">
        <f>+AE11</f>
        <v>50000000</v>
      </c>
      <c r="AG11" s="7">
        <f>+AE11-AF11</f>
        <v>0</v>
      </c>
      <c r="AH11" s="3">
        <f>+AG11*$AK$1</f>
        <v>0</v>
      </c>
      <c r="AM11" s="33" t="s">
        <v>101</v>
      </c>
      <c r="AN11" s="40"/>
      <c r="AO11" s="35">
        <f>+AN10</f>
        <v>10730141.234639268</v>
      </c>
      <c r="AQ11" s="125"/>
      <c r="AR11" s="131">
        <v>9</v>
      </c>
      <c r="AS11" s="7"/>
      <c r="AT11" s="7">
        <f>+AT10</f>
        <v>2000000</v>
      </c>
      <c r="AU11" s="7">
        <f t="shared" si="0"/>
        <v>-2000000</v>
      </c>
      <c r="AV11" s="42">
        <f t="shared" si="1"/>
        <v>-600000</v>
      </c>
    </row>
    <row r="12" spans="2:48" ht="19.899999999999999" customHeight="1" thickBot="1" x14ac:dyDescent="0.35">
      <c r="B12" s="1" t="s">
        <v>41</v>
      </c>
      <c r="C12" s="47">
        <v>0.12</v>
      </c>
      <c r="F12" s="5">
        <f t="shared" si="7"/>
        <v>8</v>
      </c>
      <c r="G12" s="7">
        <f t="shared" si="8"/>
        <v>444888.9536980355</v>
      </c>
      <c r="H12" s="7">
        <f t="shared" si="4"/>
        <v>18233484.909787498</v>
      </c>
      <c r="I12" s="7">
        <f t="shared" si="5"/>
        <v>262554.1046001605</v>
      </c>
      <c r="J12" s="7">
        <f t="shared" si="3"/>
        <v>182334.84909787498</v>
      </c>
      <c r="K12" s="7">
        <f t="shared" si="6"/>
        <v>17970930.805187337</v>
      </c>
      <c r="P12" s="20"/>
      <c r="Q12" s="33" t="s">
        <v>20</v>
      </c>
      <c r="R12" s="34"/>
      <c r="S12" s="35">
        <f>+G5</f>
        <v>444888.9536980355</v>
      </c>
      <c r="V12" s="41" t="str">
        <f>+V3</f>
        <v>Documentos por Cobrar</v>
      </c>
      <c r="W12" s="7"/>
      <c r="X12" s="42">
        <f>+I5</f>
        <v>244888.9536980355</v>
      </c>
      <c r="AC12" s="2" t="s">
        <v>89</v>
      </c>
      <c r="AD12" s="2"/>
      <c r="AM12" s="22" t="s">
        <v>104</v>
      </c>
      <c r="AN12" s="3"/>
      <c r="AO12" s="3"/>
      <c r="AQ12" s="125"/>
      <c r="AR12" s="133">
        <v>10</v>
      </c>
      <c r="AS12" s="34"/>
      <c r="AT12" s="34">
        <f>+AT11</f>
        <v>2000000</v>
      </c>
      <c r="AU12" s="34">
        <f t="shared" si="0"/>
        <v>-2000000</v>
      </c>
      <c r="AV12" s="35">
        <f t="shared" si="1"/>
        <v>-600000</v>
      </c>
    </row>
    <row r="13" spans="2:48" ht="19.899999999999999" customHeight="1" thickBot="1" x14ac:dyDescent="0.35">
      <c r="B13" s="1" t="s">
        <v>42</v>
      </c>
      <c r="C13" s="47">
        <f>+C12/12</f>
        <v>0.01</v>
      </c>
      <c r="F13" s="5">
        <f t="shared" si="7"/>
        <v>9</v>
      </c>
      <c r="G13" s="7">
        <f t="shared" si="8"/>
        <v>444888.9536980355</v>
      </c>
      <c r="H13" s="7">
        <f t="shared" si="4"/>
        <v>17970930.805187337</v>
      </c>
      <c r="I13" s="7">
        <f t="shared" si="5"/>
        <v>265179.6456461621</v>
      </c>
      <c r="J13" s="7">
        <f t="shared" si="3"/>
        <v>179709.30805187338</v>
      </c>
      <c r="K13" s="7">
        <f t="shared" si="6"/>
        <v>17705751.159541175</v>
      </c>
      <c r="P13" s="62"/>
      <c r="Q13" s="71" t="s">
        <v>69</v>
      </c>
      <c r="R13" s="67">
        <f>SUM(R8:R12)</f>
        <v>694888.95369803556</v>
      </c>
      <c r="S13" s="9">
        <f>SUM(S8:S12)</f>
        <v>694888.95369803556</v>
      </c>
      <c r="V13" s="33" t="s">
        <v>122</v>
      </c>
      <c r="W13" s="34"/>
      <c r="X13" s="35">
        <f>+J5</f>
        <v>200000</v>
      </c>
      <c r="AC13" s="1" t="s">
        <v>162</v>
      </c>
      <c r="AE13" s="3">
        <v>10000000</v>
      </c>
      <c r="AF13" s="3">
        <v>10000000</v>
      </c>
      <c r="AG13" s="3">
        <f>+AE13-AF13</f>
        <v>0</v>
      </c>
      <c r="AH13" s="3">
        <f>+AG13*$AK$1</f>
        <v>0</v>
      </c>
      <c r="AQ13" s="127"/>
      <c r="AR13" s="128" t="s">
        <v>161</v>
      </c>
      <c r="AS13" s="118">
        <f>SUM(AS3:AS12)</f>
        <v>15000000</v>
      </c>
      <c r="AT13" s="118">
        <f>SUM(AT3:AT12)</f>
        <v>20000000</v>
      </c>
      <c r="AU13" s="118">
        <f>SUM(AU3:AU12)</f>
        <v>-5000000</v>
      </c>
      <c r="AV13" s="118">
        <f>SUM(AV3:AV12)</f>
        <v>-1500000</v>
      </c>
    </row>
    <row r="14" spans="2:48" ht="19.899999999999999" customHeight="1" thickBot="1" x14ac:dyDescent="0.35">
      <c r="B14" s="1" t="s">
        <v>43</v>
      </c>
      <c r="C14" s="47">
        <v>0.01</v>
      </c>
      <c r="F14" s="5">
        <f t="shared" si="7"/>
        <v>10</v>
      </c>
      <c r="G14" s="7">
        <f t="shared" si="8"/>
        <v>444888.9536980355</v>
      </c>
      <c r="H14" s="7">
        <f t="shared" si="4"/>
        <v>17705751.159541175</v>
      </c>
      <c r="I14" s="7">
        <f t="shared" si="5"/>
        <v>267831.44210262375</v>
      </c>
      <c r="J14" s="7">
        <f t="shared" si="3"/>
        <v>177057.51159541175</v>
      </c>
      <c r="K14" s="7">
        <f t="shared" si="6"/>
        <v>17437919.717438553</v>
      </c>
      <c r="P14" s="62"/>
      <c r="Q14" s="22" t="s">
        <v>123</v>
      </c>
      <c r="V14" s="71" t="s">
        <v>69</v>
      </c>
      <c r="W14" s="68">
        <f>SUM(W10:W13)</f>
        <v>444888.9536980355</v>
      </c>
      <c r="X14" s="69">
        <f>SUM(X10:X13)</f>
        <v>444888.9536980355</v>
      </c>
      <c r="AC14" s="1" t="s">
        <v>163</v>
      </c>
      <c r="AE14" s="3">
        <f>SUM(J5:J16)</f>
        <v>2232862.5512024374</v>
      </c>
      <c r="AF14" s="3">
        <f>+AE14</f>
        <v>2232862.5512024374</v>
      </c>
      <c r="AG14" s="3">
        <f>+AE14-AF14</f>
        <v>0</v>
      </c>
      <c r="AH14" s="3">
        <f>+AG14*$AK$1</f>
        <v>0</v>
      </c>
      <c r="AQ14" s="129" t="s">
        <v>117</v>
      </c>
      <c r="AR14" s="120">
        <v>11</v>
      </c>
      <c r="AS14" s="121"/>
      <c r="AT14" s="122">
        <v>5000000</v>
      </c>
      <c r="AU14" s="122">
        <f>+AT14</f>
        <v>5000000</v>
      </c>
      <c r="AV14" s="123">
        <f>+AU14*0.3</f>
        <v>1500000</v>
      </c>
    </row>
    <row r="15" spans="2:48" ht="19.899999999999999" customHeight="1" thickBot="1" x14ac:dyDescent="0.35">
      <c r="F15" s="5">
        <f t="shared" si="7"/>
        <v>11</v>
      </c>
      <c r="G15" s="7">
        <f t="shared" si="8"/>
        <v>444888.9536980355</v>
      </c>
      <c r="H15" s="7">
        <f t="shared" si="4"/>
        <v>17437919.717438553</v>
      </c>
      <c r="I15" s="7">
        <f t="shared" si="5"/>
        <v>270509.75652364996</v>
      </c>
      <c r="J15" s="7">
        <f t="shared" si="3"/>
        <v>174379.19717438554</v>
      </c>
      <c r="K15" s="7">
        <f t="shared" si="6"/>
        <v>17167409.960914902</v>
      </c>
      <c r="P15" s="62"/>
      <c r="V15" s="22" t="s">
        <v>123</v>
      </c>
      <c r="AC15" s="1" t="s">
        <v>132</v>
      </c>
      <c r="AE15" s="3">
        <v>3000000</v>
      </c>
      <c r="AF15" s="3">
        <v>2000000</v>
      </c>
      <c r="AG15" s="3">
        <f t="shared" ref="AG15" si="9">+AE15-AF15</f>
        <v>1000000</v>
      </c>
      <c r="AH15" s="3">
        <f>+AG15*$AK$1</f>
        <v>300000</v>
      </c>
      <c r="AV15" s="10">
        <f>SUM(AV13:AV14)</f>
        <v>0</v>
      </c>
    </row>
    <row r="16" spans="2:48" ht="19.899999999999999" customHeight="1" thickBot="1" x14ac:dyDescent="0.35">
      <c r="B16" s="13" t="s">
        <v>108</v>
      </c>
      <c r="C16" s="6">
        <f>+PMT(C14,C7,-C3)</f>
        <v>444888.9536980355</v>
      </c>
      <c r="F16" s="84">
        <f t="shared" si="7"/>
        <v>12</v>
      </c>
      <c r="G16" s="85">
        <f t="shared" si="8"/>
        <v>444888.9536980355</v>
      </c>
      <c r="H16" s="85">
        <f t="shared" si="4"/>
        <v>17167409.960914902</v>
      </c>
      <c r="I16" s="85">
        <f t="shared" si="5"/>
        <v>273214.85408888647</v>
      </c>
      <c r="J16" s="85">
        <f t="shared" si="3"/>
        <v>171674.09960914904</v>
      </c>
      <c r="K16" s="85">
        <f t="shared" si="6"/>
        <v>16894195.106826015</v>
      </c>
      <c r="P16" s="20" t="s">
        <v>127</v>
      </c>
      <c r="Q16" s="36" t="s">
        <v>17</v>
      </c>
      <c r="R16" s="37" t="s">
        <v>15</v>
      </c>
      <c r="S16" s="38" t="s">
        <v>16</v>
      </c>
      <c r="AC16" s="2" t="s">
        <v>94</v>
      </c>
      <c r="AD16" s="2"/>
      <c r="AE16" s="28">
        <f>SUM(AE13:AE15)</f>
        <v>15232862.551202437</v>
      </c>
      <c r="AF16" s="7">
        <f>SUM(AF13:AF15)</f>
        <v>14232862.551202437</v>
      </c>
      <c r="AG16" s="7">
        <f>SUM(AG13:AG15)</f>
        <v>1000000</v>
      </c>
      <c r="AH16" s="7">
        <f>SUM(AH15:AH15)</f>
        <v>300000</v>
      </c>
    </row>
    <row r="17" spans="2:63" ht="19.899999999999999" customHeight="1" thickBot="1" x14ac:dyDescent="0.35">
      <c r="F17" s="5">
        <f t="shared" si="7"/>
        <v>13</v>
      </c>
      <c r="G17" s="7">
        <f t="shared" si="8"/>
        <v>444888.9536980355</v>
      </c>
      <c r="H17" s="7">
        <f t="shared" si="4"/>
        <v>16894195.106826015</v>
      </c>
      <c r="I17" s="7">
        <f t="shared" si="5"/>
        <v>275947.00262977532</v>
      </c>
      <c r="J17" s="7">
        <f t="shared" si="3"/>
        <v>168941.95106826015</v>
      </c>
      <c r="K17" s="7">
        <f t="shared" si="6"/>
        <v>16618248.104196239</v>
      </c>
      <c r="P17" s="64"/>
      <c r="Q17" s="30" t="s">
        <v>20</v>
      </c>
      <c r="R17" s="31">
        <v>5000000</v>
      </c>
      <c r="S17" s="32"/>
      <c r="AC17" s="2" t="s">
        <v>95</v>
      </c>
      <c r="AD17" s="2"/>
      <c r="AE17" s="10">
        <f>+AE11-AE16</f>
        <v>34767137.448797561</v>
      </c>
    </row>
    <row r="18" spans="2:63" ht="19.899999999999999" customHeight="1" thickBot="1" x14ac:dyDescent="0.35">
      <c r="F18" s="5">
        <f t="shared" si="7"/>
        <v>14</v>
      </c>
      <c r="G18" s="7">
        <f t="shared" si="8"/>
        <v>444888.9536980355</v>
      </c>
      <c r="H18" s="7">
        <f t="shared" si="4"/>
        <v>16618248.104196239</v>
      </c>
      <c r="I18" s="7">
        <f t="shared" si="5"/>
        <v>278706.47265607311</v>
      </c>
      <c r="J18" s="7">
        <f t="shared" si="3"/>
        <v>166182.4810419624</v>
      </c>
      <c r="K18" s="7">
        <f t="shared" si="6"/>
        <v>16339541.631540166</v>
      </c>
      <c r="P18" s="64"/>
      <c r="Q18" s="41" t="s">
        <v>126</v>
      </c>
      <c r="R18" s="7">
        <v>15000000</v>
      </c>
      <c r="S18" s="42"/>
      <c r="AC18" s="2" t="s">
        <v>96</v>
      </c>
      <c r="AD18" s="2"/>
      <c r="AF18" s="89">
        <f>+AF11-AF16</f>
        <v>35767137.448797561</v>
      </c>
    </row>
    <row r="19" spans="2:63" ht="19.899999999999999" customHeight="1" thickBot="1" x14ac:dyDescent="0.35">
      <c r="F19" s="5">
        <f t="shared" si="7"/>
        <v>15</v>
      </c>
      <c r="G19" s="7">
        <f t="shared" si="8"/>
        <v>444888.9536980355</v>
      </c>
      <c r="H19" s="7">
        <f t="shared" si="4"/>
        <v>16339541.631540166</v>
      </c>
      <c r="I19" s="7">
        <f t="shared" si="5"/>
        <v>281493.53738263383</v>
      </c>
      <c r="J19" s="7">
        <f t="shared" si="3"/>
        <v>163395.41631540167</v>
      </c>
      <c r="K19" s="7">
        <f t="shared" si="6"/>
        <v>16058048.094157532</v>
      </c>
      <c r="P19" s="62"/>
      <c r="Q19" s="33" t="s">
        <v>115</v>
      </c>
      <c r="R19" s="34"/>
      <c r="S19" s="35">
        <v>20000000</v>
      </c>
      <c r="W19" s="1"/>
      <c r="X19" s="1"/>
      <c r="AC19" s="2" t="s">
        <v>97</v>
      </c>
      <c r="AE19" s="90">
        <f>SUM(AD20:AD21)</f>
        <v>10430141.234639268</v>
      </c>
      <c r="AF19" s="91">
        <f>+(AF18*AK1)*-1</f>
        <v>-10730141.234639268</v>
      </c>
    </row>
    <row r="20" spans="2:63" ht="19.899999999999999" customHeight="1" thickBot="1" x14ac:dyDescent="0.35">
      <c r="F20" s="5">
        <f t="shared" si="7"/>
        <v>16</v>
      </c>
      <c r="G20" s="7">
        <f t="shared" si="8"/>
        <v>444888.9536980355</v>
      </c>
      <c r="H20" s="7">
        <f t="shared" si="4"/>
        <v>16058048.094157532</v>
      </c>
      <c r="I20" s="7">
        <f t="shared" si="5"/>
        <v>284308.47275646019</v>
      </c>
      <c r="J20" s="7">
        <f t="shared" si="3"/>
        <v>160580.48094157531</v>
      </c>
      <c r="K20" s="7">
        <f t="shared" si="6"/>
        <v>15773739.621401072</v>
      </c>
      <c r="P20" s="62"/>
      <c r="Q20" s="71" t="s">
        <v>69</v>
      </c>
      <c r="R20" s="68">
        <f ca="1">SUM(R17:R20)</f>
        <v>20000000</v>
      </c>
      <c r="S20" s="92">
        <f ca="1">SUM(S18:S20)</f>
        <v>20000000</v>
      </c>
      <c r="W20" s="1"/>
      <c r="X20" s="1"/>
      <c r="AC20" s="1" t="s">
        <v>98</v>
      </c>
      <c r="AD20" s="3">
        <f>-AF19</f>
        <v>10730141.234639268</v>
      </c>
    </row>
    <row r="21" spans="2:63" ht="19.899999999999999" customHeight="1" x14ac:dyDescent="0.3">
      <c r="F21" s="5">
        <f t="shared" si="7"/>
        <v>17</v>
      </c>
      <c r="G21" s="7">
        <f t="shared" si="8"/>
        <v>444888.9536980355</v>
      </c>
      <c r="H21" s="7">
        <f t="shared" si="4"/>
        <v>15773739.621401072</v>
      </c>
      <c r="I21" s="7">
        <f t="shared" si="5"/>
        <v>287151.55748402479</v>
      </c>
      <c r="J21" s="7">
        <f t="shared" si="3"/>
        <v>157737.39621401072</v>
      </c>
      <c r="K21" s="7">
        <f t="shared" si="6"/>
        <v>15486588.063917046</v>
      </c>
      <c r="P21" s="62"/>
      <c r="Q21" s="22" t="s">
        <v>128</v>
      </c>
      <c r="W21" s="1"/>
      <c r="X21" s="1"/>
      <c r="AC21" s="1" t="s">
        <v>83</v>
      </c>
      <c r="AD21" s="12">
        <f>-AO4</f>
        <v>-300000</v>
      </c>
    </row>
    <row r="22" spans="2:63" ht="19.899999999999999" customHeight="1" thickBot="1" x14ac:dyDescent="0.35">
      <c r="F22" s="5">
        <f t="shared" si="7"/>
        <v>18</v>
      </c>
      <c r="G22" s="7">
        <f t="shared" si="8"/>
        <v>444888.9536980355</v>
      </c>
      <c r="H22" s="7">
        <f t="shared" si="4"/>
        <v>15486588.063917046</v>
      </c>
      <c r="I22" s="7">
        <f t="shared" si="5"/>
        <v>290023.07305886503</v>
      </c>
      <c r="J22" s="7">
        <f t="shared" si="3"/>
        <v>154865.88063917047</v>
      </c>
      <c r="K22" s="7">
        <f t="shared" si="6"/>
        <v>15196564.990858182</v>
      </c>
      <c r="AC22" s="86"/>
      <c r="AD22" s="86"/>
      <c r="AE22" s="87"/>
      <c r="AF22" s="87"/>
      <c r="AG22" s="87"/>
      <c r="AH22" s="87"/>
    </row>
    <row r="23" spans="2:63" ht="19.899999999999999" customHeight="1" thickBot="1" x14ac:dyDescent="0.35">
      <c r="F23" s="5">
        <f t="shared" si="7"/>
        <v>19</v>
      </c>
      <c r="G23" s="7">
        <f t="shared" si="8"/>
        <v>444888.9536980355</v>
      </c>
      <c r="H23" s="7">
        <f t="shared" si="4"/>
        <v>15196564.990858182</v>
      </c>
      <c r="I23" s="7">
        <f t="shared" si="5"/>
        <v>292923.3037894537</v>
      </c>
      <c r="J23" s="7">
        <f t="shared" si="3"/>
        <v>151965.64990858184</v>
      </c>
      <c r="K23" s="7">
        <f t="shared" si="6"/>
        <v>14903641.687068729</v>
      </c>
      <c r="P23" s="62"/>
      <c r="AC23" s="99" t="s">
        <v>135</v>
      </c>
      <c r="AD23" s="100"/>
      <c r="AE23" s="81" t="s">
        <v>80</v>
      </c>
      <c r="AF23" s="82" t="s">
        <v>81</v>
      </c>
      <c r="AG23" s="83" t="s">
        <v>82</v>
      </c>
      <c r="AH23" s="83" t="s">
        <v>83</v>
      </c>
    </row>
    <row r="24" spans="2:63" ht="19.899999999999999" customHeight="1" x14ac:dyDescent="0.3">
      <c r="F24" s="5">
        <f t="shared" si="7"/>
        <v>20</v>
      </c>
      <c r="G24" s="7">
        <f t="shared" si="8"/>
        <v>444888.9536980355</v>
      </c>
      <c r="H24" s="7">
        <f t="shared" si="4"/>
        <v>14903641.687068729</v>
      </c>
      <c r="I24" s="7">
        <f t="shared" si="5"/>
        <v>295852.53682734817</v>
      </c>
      <c r="J24" s="7">
        <f t="shared" si="3"/>
        <v>149036.4168706873</v>
      </c>
      <c r="K24" s="7">
        <f t="shared" si="6"/>
        <v>14607789.150241381</v>
      </c>
      <c r="P24" s="62"/>
      <c r="AC24" s="2" t="s">
        <v>87</v>
      </c>
      <c r="AD24" s="2"/>
    </row>
    <row r="25" spans="2:63" ht="19.899999999999999" customHeight="1" x14ac:dyDescent="0.3">
      <c r="F25" s="5">
        <f t="shared" si="7"/>
        <v>21</v>
      </c>
      <c r="G25" s="7">
        <f t="shared" si="8"/>
        <v>444888.9536980355</v>
      </c>
      <c r="H25" s="7">
        <f t="shared" si="4"/>
        <v>14607789.150241381</v>
      </c>
      <c r="I25" s="7">
        <f t="shared" si="5"/>
        <v>298811.06219562166</v>
      </c>
      <c r="J25" s="7">
        <f t="shared" si="3"/>
        <v>146077.89150241381</v>
      </c>
      <c r="K25" s="7">
        <f t="shared" si="6"/>
        <v>14308978.088045759</v>
      </c>
      <c r="P25" s="62"/>
      <c r="Q25" s="66"/>
      <c r="R25" s="65"/>
      <c r="S25" s="65"/>
      <c r="AC25" s="1" t="s">
        <v>88</v>
      </c>
      <c r="AE25" s="7">
        <v>50000000</v>
      </c>
      <c r="AF25" s="7">
        <f>+AE25</f>
        <v>50000000</v>
      </c>
      <c r="AG25" s="7">
        <f>+AE25-AF25</f>
        <v>0</v>
      </c>
      <c r="AH25" s="3">
        <f>+AG25*$AK$1</f>
        <v>0</v>
      </c>
    </row>
    <row r="26" spans="2:63" ht="19.899999999999999" customHeight="1" x14ac:dyDescent="0.3">
      <c r="F26" s="5">
        <f t="shared" si="7"/>
        <v>22</v>
      </c>
      <c r="G26" s="7">
        <f t="shared" si="8"/>
        <v>444888.9536980355</v>
      </c>
      <c r="H26" s="7">
        <f t="shared" si="4"/>
        <v>14308978.088045759</v>
      </c>
      <c r="I26" s="7">
        <f t="shared" si="5"/>
        <v>301799.1728175779</v>
      </c>
      <c r="J26" s="7">
        <f t="shared" si="3"/>
        <v>143089.78088045761</v>
      </c>
      <c r="K26" s="7">
        <f t="shared" si="6"/>
        <v>14007178.915228181</v>
      </c>
      <c r="P26" s="62"/>
      <c r="Q26" s="16"/>
      <c r="R26" s="65"/>
      <c r="S26" s="65"/>
      <c r="AC26" s="2" t="s">
        <v>89</v>
      </c>
      <c r="AD26" s="2"/>
    </row>
    <row r="27" spans="2:63" ht="19.899999999999999" customHeight="1" x14ac:dyDescent="0.3">
      <c r="F27" s="5">
        <f t="shared" si="7"/>
        <v>23</v>
      </c>
      <c r="G27" s="7">
        <f t="shared" si="8"/>
        <v>444888.9536980355</v>
      </c>
      <c r="H27" s="7">
        <f t="shared" si="4"/>
        <v>14007178.915228181</v>
      </c>
      <c r="I27" s="7">
        <f t="shared" si="5"/>
        <v>304817.16454575374</v>
      </c>
      <c r="J27" s="7">
        <f t="shared" si="3"/>
        <v>140071.7891522818</v>
      </c>
      <c r="K27" s="7">
        <f t="shared" si="6"/>
        <v>13702361.750682427</v>
      </c>
      <c r="P27" s="62"/>
      <c r="Q27" s="63"/>
      <c r="R27" s="18"/>
      <c r="S27" s="18"/>
      <c r="AC27" s="1" t="s">
        <v>162</v>
      </c>
      <c r="AE27" s="3">
        <v>10000000</v>
      </c>
      <c r="AF27" s="3">
        <v>10000000</v>
      </c>
      <c r="AG27" s="3">
        <f>+AE27-AF27</f>
        <v>0</v>
      </c>
    </row>
    <row r="28" spans="2:63" ht="19.899999999999999" customHeight="1" x14ac:dyDescent="0.3">
      <c r="F28" s="5">
        <f t="shared" si="7"/>
        <v>24</v>
      </c>
      <c r="G28" s="7">
        <f t="shared" si="8"/>
        <v>444888.9536980355</v>
      </c>
      <c r="H28" s="7">
        <f t="shared" ref="H28:H64" si="10">+K27</f>
        <v>13702361.750682427</v>
      </c>
      <c r="I28" s="7">
        <f t="shared" ref="I28:I64" si="11">+G28-J28</f>
        <v>307865.33619121125</v>
      </c>
      <c r="J28" s="7">
        <f t="shared" ref="J28:J64" si="12">+K27*$C$14</f>
        <v>137023.61750682426</v>
      </c>
      <c r="K28" s="7">
        <f t="shared" ref="K28:K64" si="13">+K27-I28</f>
        <v>13394496.414491216</v>
      </c>
      <c r="P28" s="62"/>
      <c r="Q28" s="16"/>
      <c r="R28" s="65"/>
      <c r="S28" s="65"/>
      <c r="AC28" s="1" t="s">
        <v>132</v>
      </c>
      <c r="AF28" s="3">
        <v>2000000</v>
      </c>
      <c r="AG28" s="3">
        <f t="shared" ref="AG28" si="14">+AE28-AF28</f>
        <v>-2000000</v>
      </c>
      <c r="AH28" s="3">
        <f>+AG28*$AK$1</f>
        <v>-600000</v>
      </c>
    </row>
    <row r="29" spans="2:63" ht="19.899999999999999" customHeight="1" thickBot="1" x14ac:dyDescent="0.35">
      <c r="F29" s="5">
        <f t="shared" si="7"/>
        <v>25</v>
      </c>
      <c r="G29" s="7">
        <f t="shared" si="8"/>
        <v>444888.9536980355</v>
      </c>
      <c r="H29" s="7">
        <f t="shared" si="10"/>
        <v>13394496.414491216</v>
      </c>
      <c r="I29" s="7">
        <f t="shared" si="11"/>
        <v>310943.98955312336</v>
      </c>
      <c r="J29" s="7">
        <f t="shared" si="12"/>
        <v>133944.96414491217</v>
      </c>
      <c r="K29" s="7">
        <f t="shared" si="13"/>
        <v>13083552.424938092</v>
      </c>
      <c r="P29" s="62"/>
      <c r="Q29" s="66"/>
      <c r="R29" s="65"/>
      <c r="S29" s="65"/>
      <c r="AC29" s="2" t="s">
        <v>94</v>
      </c>
      <c r="AD29" s="2"/>
      <c r="AE29" s="28">
        <f>SUM(AE27:AE28)</f>
        <v>10000000</v>
      </c>
      <c r="AF29" s="7">
        <f>SUM(AF27:AF28)</f>
        <v>12000000</v>
      </c>
      <c r="AG29" s="7">
        <f>SUM(AG27:AG28)</f>
        <v>-2000000</v>
      </c>
      <c r="AH29" s="7">
        <f>SUM(AH28:AH28)</f>
        <v>-600000</v>
      </c>
    </row>
    <row r="30" spans="2:63" ht="19.899999999999999" customHeight="1" thickBot="1" x14ac:dyDescent="0.35">
      <c r="F30" s="5">
        <f t="shared" si="7"/>
        <v>26</v>
      </c>
      <c r="G30" s="7">
        <f t="shared" si="8"/>
        <v>444888.9536980355</v>
      </c>
      <c r="H30" s="7">
        <f t="shared" si="10"/>
        <v>13083552.424938092</v>
      </c>
      <c r="I30" s="7">
        <f t="shared" si="11"/>
        <v>314053.42944865458</v>
      </c>
      <c r="J30" s="7">
        <f t="shared" si="12"/>
        <v>130835.52424938092</v>
      </c>
      <c r="K30" s="7">
        <f t="shared" si="13"/>
        <v>12769498.995489437</v>
      </c>
      <c r="P30" s="62"/>
      <c r="Q30" s="16"/>
      <c r="R30" s="65"/>
      <c r="S30" s="65"/>
      <c r="AC30" s="2" t="s">
        <v>95</v>
      </c>
      <c r="AD30" s="2"/>
      <c r="AE30" s="10">
        <f>+AE25-AE29</f>
        <v>40000000</v>
      </c>
    </row>
    <row r="31" spans="2:63" ht="19.899999999999999" customHeight="1" thickBot="1" x14ac:dyDescent="0.35">
      <c r="F31" s="5">
        <f t="shared" si="7"/>
        <v>27</v>
      </c>
      <c r="G31" s="7">
        <f t="shared" si="8"/>
        <v>444888.9536980355</v>
      </c>
      <c r="H31" s="7">
        <f t="shared" si="10"/>
        <v>12769498.995489437</v>
      </c>
      <c r="I31" s="7">
        <f t="shared" si="11"/>
        <v>317193.96374314115</v>
      </c>
      <c r="J31" s="7">
        <f t="shared" si="12"/>
        <v>127694.98995489438</v>
      </c>
      <c r="K31" s="7">
        <f t="shared" si="13"/>
        <v>12452305.031746296</v>
      </c>
      <c r="P31" s="62"/>
      <c r="Q31" s="63"/>
      <c r="R31" s="18"/>
      <c r="S31" s="18"/>
      <c r="AC31" s="2" t="s">
        <v>96</v>
      </c>
      <c r="AD31" s="2"/>
      <c r="AF31" s="89">
        <f>+AF25-AF29</f>
        <v>38000000</v>
      </c>
    </row>
    <row r="32" spans="2:63" s="16" customFormat="1" ht="19.899999999999999" customHeight="1" thickBot="1" x14ac:dyDescent="0.35">
      <c r="B32" s="1"/>
      <c r="C32" s="3"/>
      <c r="D32" s="3"/>
      <c r="E32" s="3"/>
      <c r="F32" s="5">
        <f t="shared" si="7"/>
        <v>28</v>
      </c>
      <c r="G32" s="7">
        <f t="shared" si="8"/>
        <v>444888.9536980355</v>
      </c>
      <c r="H32" s="7">
        <f t="shared" si="10"/>
        <v>12452305.031746296</v>
      </c>
      <c r="I32" s="7">
        <f t="shared" si="11"/>
        <v>320365.90338057256</v>
      </c>
      <c r="J32" s="7">
        <f t="shared" si="12"/>
        <v>124523.05031746297</v>
      </c>
      <c r="K32" s="7">
        <f t="shared" si="13"/>
        <v>12131939.128365723</v>
      </c>
      <c r="L32" s="3"/>
      <c r="M32" s="3"/>
      <c r="N32" s="3"/>
      <c r="O32" s="3"/>
      <c r="P32" s="64"/>
      <c r="R32" s="65"/>
      <c r="S32" s="65"/>
      <c r="U32" s="20"/>
      <c r="V32" s="1"/>
      <c r="W32" s="3"/>
      <c r="X32" s="3"/>
      <c r="Y32" s="1"/>
      <c r="Z32" s="1"/>
      <c r="AA32" s="1"/>
      <c r="AB32" s="1"/>
      <c r="AC32" s="2" t="s">
        <v>97</v>
      </c>
      <c r="AD32" s="1"/>
      <c r="AE32" s="90">
        <f>-AE30*0.3</f>
        <v>-12000000</v>
      </c>
      <c r="AF32" s="91">
        <f>+(AF31*0.3)*-1</f>
        <v>-11400000</v>
      </c>
      <c r="AG32" s="3"/>
      <c r="AH32" s="3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2:63" s="16" customFormat="1" ht="19.899999999999999" customHeight="1" x14ac:dyDescent="0.3">
      <c r="B33" s="1"/>
      <c r="C33" s="3"/>
      <c r="D33" s="3"/>
      <c r="E33" s="3"/>
      <c r="F33" s="5">
        <f t="shared" si="7"/>
        <v>29</v>
      </c>
      <c r="G33" s="7">
        <f t="shared" si="8"/>
        <v>444888.9536980355</v>
      </c>
      <c r="H33" s="7">
        <f t="shared" si="10"/>
        <v>12131939.128365723</v>
      </c>
      <c r="I33" s="7">
        <f t="shared" si="11"/>
        <v>323569.56241437828</v>
      </c>
      <c r="J33" s="7">
        <f t="shared" si="12"/>
        <v>121319.39128365724</v>
      </c>
      <c r="K33" s="7">
        <f t="shared" si="13"/>
        <v>11808369.565951345</v>
      </c>
      <c r="L33" s="3"/>
      <c r="M33" s="3"/>
      <c r="N33" s="3"/>
      <c r="O33" s="3"/>
      <c r="P33" s="64"/>
      <c r="R33" s="65"/>
      <c r="S33" s="65"/>
      <c r="U33" s="20"/>
      <c r="V33" s="1"/>
      <c r="W33" s="3"/>
      <c r="X33" s="3"/>
      <c r="Y33" s="1"/>
      <c r="Z33" s="1"/>
      <c r="AA33" s="1"/>
      <c r="AB33" s="1"/>
      <c r="AC33" s="1" t="s">
        <v>98</v>
      </c>
      <c r="AD33" s="3">
        <f>-AF32</f>
        <v>11400000</v>
      </c>
      <c r="AE33" s="3"/>
      <c r="AF33" s="3"/>
      <c r="AG33" s="3"/>
      <c r="AH33" s="3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2:63" s="16" customFormat="1" ht="19.899999999999999" customHeight="1" x14ac:dyDescent="0.3">
      <c r="B34" s="1"/>
      <c r="C34" s="3"/>
      <c r="D34" s="3"/>
      <c r="E34" s="3"/>
      <c r="F34" s="5">
        <f t="shared" si="7"/>
        <v>30</v>
      </c>
      <c r="G34" s="7">
        <f t="shared" si="8"/>
        <v>444888.9536980355</v>
      </c>
      <c r="H34" s="7">
        <f t="shared" si="10"/>
        <v>11808369.565951345</v>
      </c>
      <c r="I34" s="7">
        <f t="shared" si="11"/>
        <v>326805.25803852204</v>
      </c>
      <c r="J34" s="7">
        <f t="shared" si="12"/>
        <v>118083.69565951345</v>
      </c>
      <c r="K34" s="7">
        <f t="shared" si="13"/>
        <v>11481564.307912823</v>
      </c>
      <c r="L34" s="3"/>
      <c r="M34" s="3"/>
      <c r="N34" s="3"/>
      <c r="O34" s="3"/>
      <c r="P34" s="62"/>
      <c r="R34" s="65"/>
      <c r="S34" s="65"/>
      <c r="U34" s="20"/>
      <c r="V34" s="1"/>
      <c r="W34" s="3"/>
      <c r="X34" s="3"/>
      <c r="Y34" s="1"/>
      <c r="Z34" s="1"/>
      <c r="AA34" s="1"/>
      <c r="AB34" s="1"/>
      <c r="AC34" s="1" t="s">
        <v>83</v>
      </c>
      <c r="AD34" s="12">
        <f>-AO17</f>
        <v>0</v>
      </c>
      <c r="AE34" s="3"/>
      <c r="AF34" s="3"/>
      <c r="AG34" s="3"/>
      <c r="AH34" s="3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2:63" s="16" customFormat="1" ht="19.899999999999999" customHeight="1" thickBot="1" x14ac:dyDescent="0.35">
      <c r="B35" s="1"/>
      <c r="C35" s="3"/>
      <c r="D35" s="3"/>
      <c r="E35" s="3"/>
      <c r="F35" s="5">
        <f t="shared" si="7"/>
        <v>31</v>
      </c>
      <c r="G35" s="7">
        <f t="shared" si="8"/>
        <v>444888.9536980355</v>
      </c>
      <c r="H35" s="7">
        <f t="shared" si="10"/>
        <v>11481564.307912823</v>
      </c>
      <c r="I35" s="7">
        <f t="shared" si="11"/>
        <v>330073.31061890727</v>
      </c>
      <c r="J35" s="7">
        <f t="shared" si="12"/>
        <v>114815.64307912823</v>
      </c>
      <c r="K35" s="7">
        <f t="shared" si="13"/>
        <v>11151490.997293916</v>
      </c>
      <c r="L35" s="3"/>
      <c r="M35" s="3"/>
      <c r="N35" s="3"/>
      <c r="O35" s="3"/>
      <c r="P35" s="62"/>
      <c r="R35" s="65"/>
      <c r="S35" s="65"/>
      <c r="U35" s="20"/>
      <c r="V35" s="1"/>
      <c r="W35" s="3"/>
      <c r="X35" s="3"/>
      <c r="Y35" s="1"/>
      <c r="Z35" s="1"/>
      <c r="AA35" s="1"/>
      <c r="AB35" s="1"/>
      <c r="AC35" s="86"/>
      <c r="AD35" s="86"/>
      <c r="AE35" s="87"/>
      <c r="AF35" s="87"/>
      <c r="AG35" s="87"/>
      <c r="AH35" s="87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2:63" s="16" customFormat="1" ht="19.899999999999999" customHeight="1" thickBot="1" x14ac:dyDescent="0.35">
      <c r="B36" s="1"/>
      <c r="C36" s="3"/>
      <c r="D36" s="3"/>
      <c r="E36" s="3"/>
      <c r="F36" s="5">
        <f t="shared" si="7"/>
        <v>32</v>
      </c>
      <c r="G36" s="7">
        <f t="shared" si="8"/>
        <v>444888.9536980355</v>
      </c>
      <c r="H36" s="7">
        <f t="shared" si="10"/>
        <v>11151490.997293916</v>
      </c>
      <c r="I36" s="7">
        <f t="shared" si="11"/>
        <v>333374.04372509633</v>
      </c>
      <c r="J36" s="7">
        <f t="shared" si="12"/>
        <v>111514.90997293916</v>
      </c>
      <c r="K36" s="7">
        <f t="shared" si="13"/>
        <v>10818116.95356882</v>
      </c>
      <c r="L36" s="3"/>
      <c r="M36" s="3"/>
      <c r="N36" s="3"/>
      <c r="O36" s="3"/>
      <c r="P36" s="62"/>
      <c r="Q36" s="66"/>
      <c r="R36" s="65"/>
      <c r="S36" s="65"/>
      <c r="U36" s="20"/>
      <c r="V36" s="1"/>
      <c r="W36" s="3"/>
      <c r="X36" s="3"/>
      <c r="Y36" s="1"/>
      <c r="Z36" s="1"/>
      <c r="AA36" s="1"/>
      <c r="AB36" s="1"/>
      <c r="AC36" s="99" t="s">
        <v>136</v>
      </c>
      <c r="AD36" s="100"/>
      <c r="AE36" s="81" t="s">
        <v>80</v>
      </c>
      <c r="AF36" s="82" t="s">
        <v>81</v>
      </c>
      <c r="AG36" s="83" t="s">
        <v>82</v>
      </c>
      <c r="AH36" s="83" t="s">
        <v>83</v>
      </c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2:63" s="16" customFormat="1" ht="19.899999999999999" customHeight="1" x14ac:dyDescent="0.3">
      <c r="B37" s="1"/>
      <c r="C37" s="3"/>
      <c r="D37" s="3"/>
      <c r="E37" s="3"/>
      <c r="F37" s="5">
        <f t="shared" si="7"/>
        <v>33</v>
      </c>
      <c r="G37" s="7">
        <f t="shared" si="8"/>
        <v>444888.9536980355</v>
      </c>
      <c r="H37" s="7">
        <f t="shared" si="10"/>
        <v>10818116.95356882</v>
      </c>
      <c r="I37" s="7">
        <f t="shared" si="11"/>
        <v>336707.78416234732</v>
      </c>
      <c r="J37" s="7">
        <f t="shared" si="12"/>
        <v>108181.1695356882</v>
      </c>
      <c r="K37" s="7">
        <f t="shared" si="13"/>
        <v>10481409.169406472</v>
      </c>
      <c r="L37" s="3"/>
      <c r="M37" s="3"/>
      <c r="N37" s="3"/>
      <c r="O37" s="3"/>
      <c r="P37" s="62"/>
      <c r="Q37" s="66"/>
      <c r="R37" s="65"/>
      <c r="S37" s="65"/>
      <c r="U37" s="20"/>
      <c r="V37" s="1"/>
      <c r="W37" s="3"/>
      <c r="X37" s="3"/>
      <c r="Y37" s="1"/>
      <c r="Z37" s="1"/>
      <c r="AA37" s="1"/>
      <c r="AB37" s="1"/>
      <c r="AC37" s="2" t="s">
        <v>87</v>
      </c>
      <c r="AD37" s="2"/>
      <c r="AE37" s="3"/>
      <c r="AF37" s="3"/>
      <c r="AG37" s="3"/>
      <c r="AH37" s="3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2:63" s="16" customFormat="1" ht="19.899999999999999" customHeight="1" x14ac:dyDescent="0.3">
      <c r="B38" s="1"/>
      <c r="C38" s="3"/>
      <c r="D38" s="3"/>
      <c r="E38" s="3"/>
      <c r="F38" s="5">
        <f t="shared" si="7"/>
        <v>34</v>
      </c>
      <c r="G38" s="7">
        <f t="shared" si="8"/>
        <v>444888.9536980355</v>
      </c>
      <c r="H38" s="7">
        <f t="shared" si="10"/>
        <v>10481409.169406472</v>
      </c>
      <c r="I38" s="7">
        <f t="shared" si="11"/>
        <v>340074.86200397077</v>
      </c>
      <c r="J38" s="7">
        <f t="shared" si="12"/>
        <v>104814.09169406471</v>
      </c>
      <c r="K38" s="7">
        <f t="shared" si="13"/>
        <v>10141334.307402501</v>
      </c>
      <c r="L38" s="3"/>
      <c r="M38" s="3"/>
      <c r="N38" s="3"/>
      <c r="O38" s="3"/>
      <c r="P38" s="62"/>
      <c r="R38" s="65"/>
      <c r="S38" s="65"/>
      <c r="U38" s="20"/>
      <c r="V38" s="1"/>
      <c r="W38" s="3"/>
      <c r="X38" s="3"/>
      <c r="Y38" s="1"/>
      <c r="Z38" s="1"/>
      <c r="AA38" s="1"/>
      <c r="AB38" s="1"/>
      <c r="AC38" s="1" t="s">
        <v>88</v>
      </c>
      <c r="AD38" s="1"/>
      <c r="AE38" s="7">
        <v>50000000</v>
      </c>
      <c r="AF38" s="7">
        <f>+AE38</f>
        <v>50000000</v>
      </c>
      <c r="AG38" s="7">
        <f>+AE38-AF38</f>
        <v>0</v>
      </c>
      <c r="AH38" s="3">
        <f>+AG38*$AK$1</f>
        <v>0</v>
      </c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2:63" s="16" customFormat="1" ht="19.899999999999999" customHeight="1" x14ac:dyDescent="0.3">
      <c r="B39" s="1"/>
      <c r="C39" s="3"/>
      <c r="D39" s="3"/>
      <c r="E39" s="3"/>
      <c r="F39" s="5">
        <f t="shared" si="7"/>
        <v>35</v>
      </c>
      <c r="G39" s="7">
        <f t="shared" si="8"/>
        <v>444888.9536980355</v>
      </c>
      <c r="H39" s="7">
        <f t="shared" si="10"/>
        <v>10141334.307402501</v>
      </c>
      <c r="I39" s="7">
        <f t="shared" si="11"/>
        <v>343475.6106240105</v>
      </c>
      <c r="J39" s="7">
        <f t="shared" si="12"/>
        <v>101413.343074025</v>
      </c>
      <c r="K39" s="7">
        <f t="shared" si="13"/>
        <v>9797858.6967784911</v>
      </c>
      <c r="L39" s="3"/>
      <c r="M39" s="3"/>
      <c r="N39" s="3"/>
      <c r="O39" s="3"/>
      <c r="P39" s="62"/>
      <c r="Q39" s="63"/>
      <c r="R39" s="18"/>
      <c r="S39" s="18"/>
      <c r="U39" s="20"/>
      <c r="V39" s="1"/>
      <c r="W39" s="3"/>
      <c r="X39" s="3"/>
      <c r="Y39" s="1"/>
      <c r="Z39" s="1"/>
      <c r="AA39" s="1"/>
      <c r="AB39" s="1"/>
      <c r="AC39" s="1" t="s">
        <v>137</v>
      </c>
      <c r="AD39" s="1"/>
      <c r="AE39" s="7"/>
      <c r="AF39" s="7">
        <v>5000000</v>
      </c>
      <c r="AG39" s="7">
        <f>+AE39-AF39</f>
        <v>-5000000</v>
      </c>
      <c r="AH39" s="3">
        <f>+AG39*$AK$1</f>
        <v>-1500000</v>
      </c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2:63" s="16" customFormat="1" ht="19.899999999999999" customHeight="1" x14ac:dyDescent="0.3">
      <c r="B40" s="1"/>
      <c r="C40" s="3"/>
      <c r="D40" s="3"/>
      <c r="E40" s="3"/>
      <c r="F40" s="5">
        <f t="shared" si="7"/>
        <v>36</v>
      </c>
      <c r="G40" s="7">
        <f t="shared" si="8"/>
        <v>444888.9536980355</v>
      </c>
      <c r="H40" s="7">
        <f t="shared" si="10"/>
        <v>9797858.6967784911</v>
      </c>
      <c r="I40" s="7">
        <f t="shared" si="11"/>
        <v>346910.36673025059</v>
      </c>
      <c r="J40" s="7">
        <f t="shared" si="12"/>
        <v>97978.586967784911</v>
      </c>
      <c r="K40" s="7">
        <f t="shared" si="13"/>
        <v>9450948.3300482407</v>
      </c>
      <c r="L40" s="3"/>
      <c r="M40" s="3"/>
      <c r="N40" s="3"/>
      <c r="O40" s="3"/>
      <c r="P40" s="62"/>
      <c r="R40" s="65"/>
      <c r="S40" s="65"/>
      <c r="U40" s="20"/>
      <c r="V40" s="1"/>
      <c r="W40" s="3"/>
      <c r="X40" s="3"/>
      <c r="Y40" s="1"/>
      <c r="Z40" s="1"/>
      <c r="AA40" s="1"/>
      <c r="AB40" s="1"/>
      <c r="AC40" s="2" t="s">
        <v>89</v>
      </c>
      <c r="AD40" s="2"/>
      <c r="AE40" s="3"/>
      <c r="AF40" s="3"/>
      <c r="AG40" s="3"/>
      <c r="AH40" s="3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2:63" s="16" customFormat="1" ht="19.899999999999999" customHeight="1" x14ac:dyDescent="0.3">
      <c r="B41" s="1"/>
      <c r="C41" s="3"/>
      <c r="D41" s="3"/>
      <c r="E41" s="3"/>
      <c r="F41" s="5">
        <f t="shared" si="7"/>
        <v>37</v>
      </c>
      <c r="G41" s="7">
        <f t="shared" si="8"/>
        <v>444888.9536980355</v>
      </c>
      <c r="H41" s="7">
        <f t="shared" si="10"/>
        <v>9450948.3300482407</v>
      </c>
      <c r="I41" s="7">
        <f t="shared" si="11"/>
        <v>350379.47039755312</v>
      </c>
      <c r="J41" s="7">
        <f t="shared" si="12"/>
        <v>94509.483300482403</v>
      </c>
      <c r="K41" s="7">
        <f t="shared" si="13"/>
        <v>9100568.8596506882</v>
      </c>
      <c r="L41" s="3"/>
      <c r="M41" s="3"/>
      <c r="N41" s="3"/>
      <c r="O41" s="3"/>
      <c r="P41" s="62"/>
      <c r="Q41" s="66"/>
      <c r="R41" s="65"/>
      <c r="S41" s="65"/>
      <c r="U41" s="20"/>
      <c r="V41" s="1"/>
      <c r="W41" s="3"/>
      <c r="X41" s="3"/>
      <c r="Y41" s="1"/>
      <c r="Z41" s="1"/>
      <c r="AA41" s="1"/>
      <c r="AB41" s="1"/>
      <c r="AC41" s="1" t="s">
        <v>162</v>
      </c>
      <c r="AD41" s="1"/>
      <c r="AE41" s="3">
        <v>10000000</v>
      </c>
      <c r="AF41" s="3">
        <v>10000000</v>
      </c>
      <c r="AG41" s="3">
        <f>+AE41-AF41</f>
        <v>0</v>
      </c>
      <c r="AH41" s="3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2:63" ht="19.899999999999999" customHeight="1" thickBot="1" x14ac:dyDescent="0.35">
      <c r="F42" s="5">
        <f t="shared" si="7"/>
        <v>38</v>
      </c>
      <c r="G42" s="7">
        <f t="shared" si="8"/>
        <v>444888.9536980355</v>
      </c>
      <c r="H42" s="7">
        <f t="shared" si="10"/>
        <v>9100568.8596506882</v>
      </c>
      <c r="I42" s="7">
        <f t="shared" si="11"/>
        <v>353883.26510152861</v>
      </c>
      <c r="J42" s="7">
        <f t="shared" si="12"/>
        <v>91005.68859650688</v>
      </c>
      <c r="K42" s="7">
        <f t="shared" si="13"/>
        <v>8746685.5945491605</v>
      </c>
      <c r="P42" s="62"/>
      <c r="Q42" s="16"/>
      <c r="R42" s="65"/>
      <c r="S42" s="65"/>
      <c r="AC42" s="2" t="s">
        <v>94</v>
      </c>
      <c r="AD42" s="2"/>
      <c r="AE42" s="28">
        <f>SUM(AE41:AE41)</f>
        <v>10000000</v>
      </c>
      <c r="AF42" s="7">
        <f>SUM(AF41:AF41)</f>
        <v>10000000</v>
      </c>
      <c r="AG42" s="7">
        <f>SUM(AG41:AG41)</f>
        <v>0</v>
      </c>
      <c r="AH42" s="1"/>
    </row>
    <row r="43" spans="2:63" ht="19.899999999999999" customHeight="1" thickBot="1" x14ac:dyDescent="0.35">
      <c r="F43" s="5">
        <f t="shared" si="7"/>
        <v>39</v>
      </c>
      <c r="G43" s="7">
        <f t="shared" si="8"/>
        <v>444888.9536980355</v>
      </c>
      <c r="H43" s="7">
        <f t="shared" si="10"/>
        <v>8746685.5945491605</v>
      </c>
      <c r="I43" s="7">
        <f t="shared" si="11"/>
        <v>357422.09775254386</v>
      </c>
      <c r="J43" s="7">
        <f t="shared" si="12"/>
        <v>87466.85594549161</v>
      </c>
      <c r="K43" s="7">
        <f t="shared" si="13"/>
        <v>8389263.4967966173</v>
      </c>
      <c r="P43" s="62"/>
      <c r="Q43" s="16"/>
      <c r="R43" s="65"/>
      <c r="S43" s="65"/>
      <c r="AC43" s="2" t="s">
        <v>95</v>
      </c>
      <c r="AD43" s="2"/>
      <c r="AE43" s="10">
        <f>+AE38-AE42</f>
        <v>40000000</v>
      </c>
    </row>
    <row r="44" spans="2:63" ht="19.899999999999999" customHeight="1" thickBot="1" x14ac:dyDescent="0.35">
      <c r="F44" s="5">
        <f t="shared" si="7"/>
        <v>40</v>
      </c>
      <c r="G44" s="7">
        <f t="shared" si="8"/>
        <v>444888.9536980355</v>
      </c>
      <c r="H44" s="7">
        <f t="shared" si="10"/>
        <v>8389263.4967966173</v>
      </c>
      <c r="I44" s="7">
        <f t="shared" si="11"/>
        <v>360996.31873006932</v>
      </c>
      <c r="J44" s="7">
        <f t="shared" si="12"/>
        <v>83892.63496796618</v>
      </c>
      <c r="K44" s="7">
        <f t="shared" si="13"/>
        <v>8028267.178066548</v>
      </c>
      <c r="P44" s="62"/>
      <c r="Q44" s="16"/>
      <c r="R44" s="65"/>
      <c r="S44" s="65"/>
      <c r="AC44" s="2" t="s">
        <v>96</v>
      </c>
      <c r="AD44" s="2"/>
      <c r="AF44" s="89">
        <f>+AF38+AF39-AF42</f>
        <v>45000000</v>
      </c>
    </row>
    <row r="45" spans="2:63" ht="19.899999999999999" customHeight="1" thickBot="1" x14ac:dyDescent="0.35">
      <c r="F45" s="5">
        <f t="shared" si="7"/>
        <v>41</v>
      </c>
      <c r="G45" s="7">
        <f t="shared" si="8"/>
        <v>444888.9536980355</v>
      </c>
      <c r="H45" s="7">
        <f t="shared" si="10"/>
        <v>8028267.178066548</v>
      </c>
      <c r="I45" s="7">
        <f t="shared" si="11"/>
        <v>364606.28191737004</v>
      </c>
      <c r="J45" s="7">
        <f t="shared" si="12"/>
        <v>80282.671780665478</v>
      </c>
      <c r="K45" s="7">
        <f t="shared" si="13"/>
        <v>7663660.896149178</v>
      </c>
      <c r="P45" s="62"/>
      <c r="Q45" s="16"/>
      <c r="R45" s="65"/>
      <c r="S45" s="65"/>
      <c r="AC45" s="2" t="s">
        <v>97</v>
      </c>
      <c r="AE45" s="90">
        <f>SUM(AD46:AD47)</f>
        <v>12000000</v>
      </c>
      <c r="AF45" s="91">
        <f>+AF44*0.3</f>
        <v>13500000</v>
      </c>
    </row>
    <row r="46" spans="2:63" ht="19.899999999999999" customHeight="1" x14ac:dyDescent="0.3">
      <c r="F46" s="5">
        <f t="shared" si="7"/>
        <v>42</v>
      </c>
      <c r="G46" s="7">
        <f t="shared" si="8"/>
        <v>444888.9536980355</v>
      </c>
      <c r="H46" s="7">
        <f t="shared" si="10"/>
        <v>7663660.896149178</v>
      </c>
      <c r="I46" s="7">
        <f t="shared" si="11"/>
        <v>368252.34473654372</v>
      </c>
      <c r="J46" s="7">
        <f t="shared" si="12"/>
        <v>76636.608961491787</v>
      </c>
      <c r="K46" s="7">
        <f t="shared" si="13"/>
        <v>7295408.5514126346</v>
      </c>
      <c r="P46" s="62"/>
      <c r="Q46" s="16"/>
      <c r="R46" s="65"/>
      <c r="S46" s="65"/>
      <c r="AC46" s="1" t="s">
        <v>98</v>
      </c>
      <c r="AD46" s="3">
        <f>AF45</f>
        <v>13500000</v>
      </c>
    </row>
    <row r="47" spans="2:63" ht="19.899999999999999" customHeight="1" x14ac:dyDescent="0.3">
      <c r="F47" s="5">
        <f t="shared" si="7"/>
        <v>43</v>
      </c>
      <c r="G47" s="7">
        <f t="shared" si="8"/>
        <v>444888.9536980355</v>
      </c>
      <c r="H47" s="7">
        <f t="shared" si="10"/>
        <v>7295408.5514126346</v>
      </c>
      <c r="I47" s="7">
        <f t="shared" si="11"/>
        <v>371934.86818390916</v>
      </c>
      <c r="J47" s="7">
        <f t="shared" si="12"/>
        <v>72954.085514126346</v>
      </c>
      <c r="K47" s="7">
        <f t="shared" si="13"/>
        <v>6923473.6832287256</v>
      </c>
      <c r="P47" s="62"/>
      <c r="Q47" s="16"/>
      <c r="R47" s="65"/>
      <c r="S47" s="65"/>
      <c r="AC47" s="1" t="s">
        <v>83</v>
      </c>
      <c r="AD47" s="12">
        <f>+AH39</f>
        <v>-1500000</v>
      </c>
    </row>
    <row r="48" spans="2:63" ht="19.899999999999999" customHeight="1" thickBot="1" x14ac:dyDescent="0.35">
      <c r="F48" s="5">
        <f t="shared" si="7"/>
        <v>44</v>
      </c>
      <c r="G48" s="7">
        <f t="shared" si="8"/>
        <v>444888.9536980355</v>
      </c>
      <c r="H48" s="7">
        <f t="shared" si="10"/>
        <v>6923473.6832287256</v>
      </c>
      <c r="I48" s="7">
        <f t="shared" si="11"/>
        <v>375654.21686574828</v>
      </c>
      <c r="J48" s="7">
        <f t="shared" si="12"/>
        <v>69234.73683228725</v>
      </c>
      <c r="K48" s="7">
        <f t="shared" si="13"/>
        <v>6547819.4663629774</v>
      </c>
      <c r="P48" s="62"/>
      <c r="Q48" s="16"/>
      <c r="R48" s="65"/>
      <c r="S48" s="65"/>
      <c r="AC48" s="134"/>
      <c r="AD48" s="134"/>
      <c r="AE48" s="135"/>
      <c r="AF48" s="135"/>
      <c r="AG48" s="135"/>
      <c r="AH48" s="135"/>
    </row>
    <row r="49" spans="6:19" ht="19.899999999999999" customHeight="1" thickTop="1" x14ac:dyDescent="0.3">
      <c r="F49" s="5">
        <f t="shared" si="7"/>
        <v>45</v>
      </c>
      <c r="G49" s="7">
        <f t="shared" si="8"/>
        <v>444888.9536980355</v>
      </c>
      <c r="H49" s="7">
        <f t="shared" si="10"/>
        <v>6547819.4663629774</v>
      </c>
      <c r="I49" s="7">
        <f t="shared" si="11"/>
        <v>379410.75903440575</v>
      </c>
      <c r="J49" s="7">
        <f t="shared" si="12"/>
        <v>65478.194663629773</v>
      </c>
      <c r="K49" s="7">
        <f t="shared" si="13"/>
        <v>6168408.7073285719</v>
      </c>
      <c r="P49" s="62"/>
      <c r="Q49" s="16"/>
      <c r="R49" s="65"/>
      <c r="S49" s="65"/>
    </row>
    <row r="50" spans="6:19" ht="19.899999999999999" customHeight="1" x14ac:dyDescent="0.3">
      <c r="F50" s="5">
        <f t="shared" si="7"/>
        <v>46</v>
      </c>
      <c r="G50" s="7">
        <f t="shared" si="8"/>
        <v>444888.9536980355</v>
      </c>
      <c r="H50" s="7">
        <f t="shared" si="10"/>
        <v>6168408.7073285719</v>
      </c>
      <c r="I50" s="7">
        <f t="shared" si="11"/>
        <v>383204.86662474979</v>
      </c>
      <c r="J50" s="7">
        <f t="shared" si="12"/>
        <v>61684.087073285722</v>
      </c>
      <c r="K50" s="7">
        <f t="shared" si="13"/>
        <v>5785203.8407038217</v>
      </c>
      <c r="P50" s="62"/>
      <c r="Q50" s="16"/>
      <c r="R50" s="65"/>
      <c r="S50" s="65"/>
    </row>
    <row r="51" spans="6:19" ht="19.899999999999999" customHeight="1" x14ac:dyDescent="0.3">
      <c r="F51" s="5">
        <f t="shared" si="7"/>
        <v>47</v>
      </c>
      <c r="G51" s="7">
        <f t="shared" si="8"/>
        <v>444888.9536980355</v>
      </c>
      <c r="H51" s="7">
        <f t="shared" si="10"/>
        <v>5785203.8407038217</v>
      </c>
      <c r="I51" s="7">
        <f t="shared" si="11"/>
        <v>387036.91529099731</v>
      </c>
      <c r="J51" s="7">
        <f t="shared" si="12"/>
        <v>57852.038407038221</v>
      </c>
      <c r="K51" s="7">
        <f t="shared" si="13"/>
        <v>5398166.9254128244</v>
      </c>
      <c r="P51" s="62"/>
      <c r="Q51" s="16"/>
      <c r="R51" s="65"/>
      <c r="S51" s="65"/>
    </row>
    <row r="52" spans="6:19" ht="19.899999999999999" customHeight="1" x14ac:dyDescent="0.3">
      <c r="F52" s="5">
        <f t="shared" si="7"/>
        <v>48</v>
      </c>
      <c r="G52" s="7">
        <f t="shared" si="8"/>
        <v>444888.9536980355</v>
      </c>
      <c r="H52" s="7">
        <f t="shared" si="10"/>
        <v>5398166.9254128244</v>
      </c>
      <c r="I52" s="7">
        <f t="shared" si="11"/>
        <v>390907.28444390727</v>
      </c>
      <c r="J52" s="7">
        <f t="shared" si="12"/>
        <v>53981.669254128246</v>
      </c>
      <c r="K52" s="7">
        <f t="shared" si="13"/>
        <v>5007259.6409689169</v>
      </c>
      <c r="P52" s="62"/>
      <c r="Q52" s="16"/>
      <c r="R52" s="65"/>
      <c r="S52" s="65"/>
    </row>
    <row r="53" spans="6:19" ht="19.899999999999999" customHeight="1" x14ac:dyDescent="0.3">
      <c r="F53" s="5">
        <f t="shared" si="7"/>
        <v>49</v>
      </c>
      <c r="G53" s="7">
        <f t="shared" si="8"/>
        <v>444888.9536980355</v>
      </c>
      <c r="H53" s="7">
        <f t="shared" si="10"/>
        <v>5007259.6409689169</v>
      </c>
      <c r="I53" s="7">
        <f t="shared" si="11"/>
        <v>394816.35728834633</v>
      </c>
      <c r="J53" s="7">
        <f t="shared" si="12"/>
        <v>50072.596409689169</v>
      </c>
      <c r="K53" s="7">
        <f t="shared" si="13"/>
        <v>4612443.2836805703</v>
      </c>
      <c r="P53" s="62"/>
      <c r="Q53" s="16"/>
      <c r="R53" s="65"/>
      <c r="S53" s="65"/>
    </row>
    <row r="54" spans="6:19" ht="19.899999999999999" customHeight="1" x14ac:dyDescent="0.3">
      <c r="F54" s="5">
        <f t="shared" si="7"/>
        <v>50</v>
      </c>
      <c r="G54" s="7">
        <f t="shared" si="8"/>
        <v>444888.9536980355</v>
      </c>
      <c r="H54" s="7">
        <f t="shared" si="10"/>
        <v>4612443.2836805703</v>
      </c>
      <c r="I54" s="7">
        <f t="shared" si="11"/>
        <v>398764.5208612298</v>
      </c>
      <c r="J54" s="7">
        <f t="shared" si="12"/>
        <v>46124.432836805703</v>
      </c>
      <c r="K54" s="7">
        <f t="shared" si="13"/>
        <v>4213678.7628193405</v>
      </c>
      <c r="P54" s="62"/>
      <c r="Q54" s="16"/>
      <c r="R54" s="65"/>
      <c r="S54" s="65"/>
    </row>
    <row r="55" spans="6:19" ht="19.899999999999999" customHeight="1" x14ac:dyDescent="0.3">
      <c r="F55" s="5">
        <f t="shared" si="7"/>
        <v>51</v>
      </c>
      <c r="G55" s="7">
        <f t="shared" si="8"/>
        <v>444888.9536980355</v>
      </c>
      <c r="H55" s="7">
        <f t="shared" si="10"/>
        <v>4213678.7628193405</v>
      </c>
      <c r="I55" s="7">
        <f t="shared" si="11"/>
        <v>402752.16606984212</v>
      </c>
      <c r="J55" s="7">
        <f t="shared" si="12"/>
        <v>42136.787628193408</v>
      </c>
      <c r="K55" s="7">
        <f t="shared" si="13"/>
        <v>3810926.5967494985</v>
      </c>
      <c r="P55" s="62"/>
      <c r="Q55" s="16"/>
      <c r="R55" s="65"/>
      <c r="S55" s="65"/>
    </row>
    <row r="56" spans="6:19" ht="19.899999999999999" customHeight="1" x14ac:dyDescent="0.3">
      <c r="F56" s="5">
        <f t="shared" si="7"/>
        <v>52</v>
      </c>
      <c r="G56" s="7">
        <f t="shared" si="8"/>
        <v>444888.9536980355</v>
      </c>
      <c r="H56" s="7">
        <f t="shared" si="10"/>
        <v>3810926.5967494985</v>
      </c>
      <c r="I56" s="7">
        <f t="shared" si="11"/>
        <v>406779.68773054052</v>
      </c>
      <c r="J56" s="7">
        <f t="shared" si="12"/>
        <v>38109.265967494983</v>
      </c>
      <c r="K56" s="7">
        <f t="shared" si="13"/>
        <v>3404146.909018958</v>
      </c>
      <c r="P56" s="62"/>
      <c r="Q56" s="16"/>
      <c r="R56" s="65"/>
      <c r="S56" s="65"/>
    </row>
    <row r="57" spans="6:19" ht="19.899999999999999" customHeight="1" x14ac:dyDescent="0.3">
      <c r="F57" s="5">
        <f t="shared" si="7"/>
        <v>53</v>
      </c>
      <c r="G57" s="7">
        <f t="shared" si="8"/>
        <v>444888.9536980355</v>
      </c>
      <c r="H57" s="7">
        <f t="shared" si="10"/>
        <v>3404146.909018958</v>
      </c>
      <c r="I57" s="7">
        <f t="shared" si="11"/>
        <v>410847.48460784589</v>
      </c>
      <c r="J57" s="7">
        <f t="shared" si="12"/>
        <v>34041.469090189581</v>
      </c>
      <c r="K57" s="7">
        <f t="shared" si="13"/>
        <v>2993299.424411112</v>
      </c>
      <c r="P57" s="62"/>
      <c r="Q57" s="16"/>
      <c r="R57" s="65"/>
      <c r="S57" s="65"/>
    </row>
    <row r="58" spans="6:19" ht="19.899999999999999" customHeight="1" x14ac:dyDescent="0.3">
      <c r="F58" s="5">
        <f t="shared" si="7"/>
        <v>54</v>
      </c>
      <c r="G58" s="7">
        <f t="shared" si="8"/>
        <v>444888.9536980355</v>
      </c>
      <c r="H58" s="7">
        <f t="shared" si="10"/>
        <v>2993299.424411112</v>
      </c>
      <c r="I58" s="7">
        <f t="shared" si="11"/>
        <v>414955.95945392438</v>
      </c>
      <c r="J58" s="7">
        <f t="shared" si="12"/>
        <v>29932.99424411112</v>
      </c>
      <c r="K58" s="7">
        <f t="shared" si="13"/>
        <v>2578343.4649571874</v>
      </c>
      <c r="P58" s="62"/>
      <c r="Q58" s="16"/>
      <c r="R58" s="65"/>
      <c r="S58" s="65"/>
    </row>
    <row r="59" spans="6:19" ht="19.899999999999999" customHeight="1" x14ac:dyDescent="0.3">
      <c r="F59" s="5">
        <f t="shared" si="7"/>
        <v>55</v>
      </c>
      <c r="G59" s="7">
        <f t="shared" si="8"/>
        <v>444888.9536980355</v>
      </c>
      <c r="H59" s="7">
        <f t="shared" si="10"/>
        <v>2578343.4649571874</v>
      </c>
      <c r="I59" s="7">
        <f t="shared" si="11"/>
        <v>419105.51904846361</v>
      </c>
      <c r="J59" s="7">
        <f t="shared" si="12"/>
        <v>25783.434649571875</v>
      </c>
      <c r="K59" s="7">
        <f t="shared" si="13"/>
        <v>2159237.9459087239</v>
      </c>
      <c r="P59" s="62"/>
      <c r="Q59" s="16"/>
      <c r="R59" s="65"/>
      <c r="S59" s="65"/>
    </row>
    <row r="60" spans="6:19" ht="19.899999999999999" customHeight="1" x14ac:dyDescent="0.3">
      <c r="F60" s="5">
        <f t="shared" si="7"/>
        <v>56</v>
      </c>
      <c r="G60" s="7">
        <f t="shared" si="8"/>
        <v>444888.9536980355</v>
      </c>
      <c r="H60" s="7">
        <f t="shared" si="10"/>
        <v>2159237.9459087239</v>
      </c>
      <c r="I60" s="7">
        <f t="shared" si="11"/>
        <v>423296.57423894829</v>
      </c>
      <c r="J60" s="7">
        <f t="shared" si="12"/>
        <v>21592.379459087239</v>
      </c>
      <c r="K60" s="7">
        <f t="shared" si="13"/>
        <v>1735941.3716697756</v>
      </c>
      <c r="P60" s="62"/>
      <c r="Q60" s="16"/>
      <c r="R60" s="65"/>
      <c r="S60" s="65"/>
    </row>
    <row r="61" spans="6:19" ht="19.899999999999999" customHeight="1" x14ac:dyDescent="0.3">
      <c r="F61" s="5">
        <f t="shared" si="7"/>
        <v>57</v>
      </c>
      <c r="G61" s="7">
        <f t="shared" si="8"/>
        <v>444888.9536980355</v>
      </c>
      <c r="H61" s="7">
        <f t="shared" si="10"/>
        <v>1735941.3716697756</v>
      </c>
      <c r="I61" s="7">
        <f t="shared" si="11"/>
        <v>427529.53998133773</v>
      </c>
      <c r="J61" s="7">
        <f t="shared" si="12"/>
        <v>17359.413716697756</v>
      </c>
      <c r="K61" s="7">
        <f t="shared" si="13"/>
        <v>1308411.8316884378</v>
      </c>
      <c r="P61" s="62"/>
      <c r="Q61" s="16"/>
      <c r="R61" s="65"/>
      <c r="S61" s="65"/>
    </row>
    <row r="62" spans="6:19" ht="19.899999999999999" customHeight="1" x14ac:dyDescent="0.3">
      <c r="F62" s="5">
        <f t="shared" si="7"/>
        <v>58</v>
      </c>
      <c r="G62" s="7">
        <f t="shared" si="8"/>
        <v>444888.9536980355</v>
      </c>
      <c r="H62" s="7">
        <f t="shared" si="10"/>
        <v>1308411.8316884378</v>
      </c>
      <c r="I62" s="7">
        <f t="shared" si="11"/>
        <v>431804.83538115112</v>
      </c>
      <c r="J62" s="7">
        <f t="shared" si="12"/>
        <v>13084.118316884378</v>
      </c>
      <c r="K62" s="7">
        <f t="shared" si="13"/>
        <v>876606.99630728667</v>
      </c>
      <c r="P62" s="62"/>
      <c r="Q62" s="16"/>
      <c r="R62" s="65"/>
      <c r="S62" s="65"/>
    </row>
    <row r="63" spans="6:19" ht="19.899999999999999" customHeight="1" x14ac:dyDescent="0.3">
      <c r="F63" s="5">
        <f t="shared" si="7"/>
        <v>59</v>
      </c>
      <c r="G63" s="7">
        <f t="shared" si="8"/>
        <v>444888.9536980355</v>
      </c>
      <c r="H63" s="7">
        <f t="shared" si="10"/>
        <v>876606.99630728667</v>
      </c>
      <c r="I63" s="7">
        <f t="shared" si="11"/>
        <v>436122.88373496261</v>
      </c>
      <c r="J63" s="7">
        <f t="shared" si="12"/>
        <v>8766.0699630728668</v>
      </c>
      <c r="K63" s="7">
        <f t="shared" si="13"/>
        <v>440484.11257232405</v>
      </c>
      <c r="P63" s="62"/>
      <c r="Q63" s="16"/>
      <c r="R63" s="65"/>
      <c r="S63" s="65"/>
    </row>
    <row r="64" spans="6:19" ht="19.899999999999999" customHeight="1" x14ac:dyDescent="0.3">
      <c r="F64" s="5">
        <f t="shared" si="7"/>
        <v>60</v>
      </c>
      <c r="G64" s="7">
        <f t="shared" si="8"/>
        <v>444888.9536980355</v>
      </c>
      <c r="H64" s="7">
        <f t="shared" si="10"/>
        <v>440484.11257232405</v>
      </c>
      <c r="I64" s="7">
        <f t="shared" si="11"/>
        <v>440484.11257231224</v>
      </c>
      <c r="J64" s="7">
        <f t="shared" si="12"/>
        <v>4404.841125723241</v>
      </c>
      <c r="K64" s="7">
        <f t="shared" si="13"/>
        <v>1.1816155165433884E-8</v>
      </c>
    </row>
    <row r="65" spans="13:17" ht="19.899999999999999" customHeight="1" x14ac:dyDescent="0.3"/>
    <row r="66" spans="13:17" ht="19.899999999999999" customHeight="1" x14ac:dyDescent="0.3">
      <c r="M66" s="13"/>
      <c r="P66" s="3"/>
      <c r="Q66" s="3"/>
    </row>
    <row r="67" spans="13:17" ht="31.15" customHeight="1" x14ac:dyDescent="0.3"/>
    <row r="68" spans="13:17" ht="19.899999999999999" customHeight="1" x14ac:dyDescent="0.3"/>
    <row r="69" spans="13:17" ht="19.899999999999999" customHeight="1" x14ac:dyDescent="0.3"/>
    <row r="70" spans="13:17" ht="19.899999999999999" customHeight="1" x14ac:dyDescent="0.3"/>
    <row r="71" spans="13:17" ht="19.899999999999999" customHeight="1" x14ac:dyDescent="0.3"/>
    <row r="72" spans="13:17" ht="19.899999999999999" customHeight="1" x14ac:dyDescent="0.3"/>
    <row r="73" spans="13:17" ht="19.899999999999999" customHeight="1" x14ac:dyDescent="0.3"/>
    <row r="74" spans="13:17" ht="19.899999999999999" customHeight="1" x14ac:dyDescent="0.3"/>
    <row r="75" spans="13:17" ht="19.899999999999999" customHeight="1" x14ac:dyDescent="0.3"/>
    <row r="76" spans="13:17" ht="19.899999999999999" customHeight="1" x14ac:dyDescent="0.3"/>
    <row r="77" spans="13:17" ht="19.899999999999999" customHeight="1" x14ac:dyDescent="0.3"/>
    <row r="78" spans="13:17" ht="19.899999999999999" customHeight="1" x14ac:dyDescent="0.3"/>
    <row r="79" spans="13:17" ht="19.899999999999999" customHeight="1" x14ac:dyDescent="0.3"/>
    <row r="80" spans="13:17" ht="19.899999999999999" customHeight="1" x14ac:dyDescent="0.3"/>
    <row r="81" ht="19.899999999999999" customHeight="1" x14ac:dyDescent="0.3"/>
    <row r="82" ht="19.899999999999999" customHeight="1" x14ac:dyDescent="0.3"/>
    <row r="83" ht="19.899999999999999" customHeight="1" x14ac:dyDescent="0.3"/>
    <row r="84" ht="19.899999999999999" customHeight="1" x14ac:dyDescent="0.3"/>
    <row r="85" ht="19.899999999999999" customHeight="1" x14ac:dyDescent="0.3"/>
    <row r="86" ht="19.899999999999999" customHeight="1" x14ac:dyDescent="0.3"/>
    <row r="87" ht="19.899999999999999" customHeight="1" x14ac:dyDescent="0.3"/>
    <row r="88" ht="19.899999999999999" customHeight="1" x14ac:dyDescent="0.3"/>
    <row r="89" ht="19.899999999999999" customHeight="1" x14ac:dyDescent="0.3"/>
    <row r="90" ht="19.899999999999999" customHeight="1" x14ac:dyDescent="0.3"/>
    <row r="91" ht="19.899999999999999" customHeight="1" x14ac:dyDescent="0.3"/>
    <row r="92" ht="19.899999999999999" customHeight="1" x14ac:dyDescent="0.3"/>
    <row r="93" ht="19.899999999999999" customHeight="1" x14ac:dyDescent="0.3"/>
    <row r="94" ht="19.899999999999999" customHeight="1" x14ac:dyDescent="0.3"/>
    <row r="95" ht="19.899999999999999" customHeight="1" x14ac:dyDescent="0.3"/>
    <row r="96" ht="19.899999999999999" customHeight="1" x14ac:dyDescent="0.3"/>
    <row r="97" ht="19.899999999999999" customHeight="1" x14ac:dyDescent="0.3"/>
    <row r="98" ht="19.899999999999999" customHeight="1" x14ac:dyDescent="0.3"/>
    <row r="99" ht="19.899999999999999" customHeight="1" x14ac:dyDescent="0.3"/>
    <row r="100" ht="19.899999999999999" customHeight="1" x14ac:dyDescent="0.3"/>
    <row r="101" ht="19.899999999999999" customHeight="1" x14ac:dyDescent="0.3"/>
    <row r="102" ht="19.899999999999999" customHeight="1" x14ac:dyDescent="0.3"/>
    <row r="103" ht="19.899999999999999" customHeight="1" x14ac:dyDescent="0.3"/>
    <row r="104" ht="19.899999999999999" customHeight="1" x14ac:dyDescent="0.3"/>
    <row r="105" ht="19.899999999999999" customHeight="1" x14ac:dyDescent="0.3"/>
    <row r="106" ht="19.899999999999999" customHeight="1" x14ac:dyDescent="0.3"/>
    <row r="107" ht="19.899999999999999" customHeight="1" x14ac:dyDescent="0.3"/>
    <row r="108" ht="19.899999999999999" customHeight="1" x14ac:dyDescent="0.3"/>
    <row r="109" ht="19.899999999999999" customHeight="1" x14ac:dyDescent="0.3"/>
    <row r="110" ht="19.899999999999999" customHeight="1" x14ac:dyDescent="0.3"/>
    <row r="111" ht="19.899999999999999" customHeight="1" x14ac:dyDescent="0.3"/>
    <row r="112" ht="19.899999999999999" customHeight="1" x14ac:dyDescent="0.3"/>
    <row r="113" ht="19.899999999999999" customHeight="1" x14ac:dyDescent="0.3"/>
    <row r="114" ht="19.899999999999999" customHeight="1" x14ac:dyDescent="0.3"/>
    <row r="115" ht="19.899999999999999" customHeight="1" x14ac:dyDescent="0.3"/>
    <row r="116" ht="19.899999999999999" customHeight="1" x14ac:dyDescent="0.3"/>
    <row r="117" ht="19.899999999999999" customHeight="1" x14ac:dyDescent="0.3"/>
    <row r="118" ht="19.899999999999999" customHeight="1" x14ac:dyDescent="0.3"/>
    <row r="119" ht="19.899999999999999" customHeight="1" x14ac:dyDescent="0.3"/>
    <row r="120" ht="19.899999999999999" customHeight="1" x14ac:dyDescent="0.3"/>
    <row r="121" ht="19.899999999999999" customHeight="1" x14ac:dyDescent="0.3"/>
    <row r="122" ht="19.899999999999999" customHeight="1" x14ac:dyDescent="0.3"/>
    <row r="123" ht="19.899999999999999" customHeight="1" x14ac:dyDescent="0.3"/>
    <row r="124" ht="19.899999999999999" customHeight="1" x14ac:dyDescent="0.3"/>
    <row r="125" ht="19.899999999999999" customHeight="1" x14ac:dyDescent="0.3"/>
    <row r="126" ht="19.899999999999999" customHeight="1" x14ac:dyDescent="0.3"/>
    <row r="127" ht="19.899999999999999" customHeight="1" x14ac:dyDescent="0.3"/>
    <row r="128" ht="19.899999999999999" customHeight="1" x14ac:dyDescent="0.3"/>
    <row r="129" ht="19.899999999999999" customHeight="1" x14ac:dyDescent="0.3"/>
    <row r="130" ht="19.899999999999999" customHeight="1" x14ac:dyDescent="0.3"/>
    <row r="131" ht="19.899999999999999" customHeight="1" x14ac:dyDescent="0.3"/>
    <row r="132" ht="19.899999999999999" customHeight="1" x14ac:dyDescent="0.3"/>
    <row r="133" ht="19.899999999999999" customHeight="1" x14ac:dyDescent="0.3"/>
    <row r="134" ht="19.899999999999999" customHeight="1" x14ac:dyDescent="0.3"/>
    <row r="135" ht="19.899999999999999" customHeight="1" x14ac:dyDescent="0.3"/>
    <row r="136" ht="19.899999999999999" customHeight="1" x14ac:dyDescent="0.3"/>
    <row r="137" ht="19.899999999999999" customHeight="1" x14ac:dyDescent="0.3"/>
    <row r="138" ht="19.899999999999999" customHeight="1" x14ac:dyDescent="0.3"/>
    <row r="139" ht="19.899999999999999" customHeight="1" x14ac:dyDescent="0.3"/>
    <row r="140" ht="19.899999999999999" customHeight="1" x14ac:dyDescent="0.3"/>
    <row r="141" ht="19.899999999999999" customHeight="1" x14ac:dyDescent="0.3"/>
    <row r="142" ht="19.899999999999999" customHeight="1" x14ac:dyDescent="0.3"/>
    <row r="143" ht="19.899999999999999" customHeight="1" x14ac:dyDescent="0.3"/>
    <row r="144" ht="19.899999999999999" customHeight="1" x14ac:dyDescent="0.3"/>
    <row r="145" ht="19.899999999999999" customHeight="1" x14ac:dyDescent="0.3"/>
    <row r="146" ht="19.899999999999999" customHeight="1" x14ac:dyDescent="0.3"/>
    <row r="147" ht="19.899999999999999" customHeight="1" x14ac:dyDescent="0.3"/>
    <row r="148" ht="19.899999999999999" customHeight="1" x14ac:dyDescent="0.3"/>
    <row r="149" ht="19.899999999999999" customHeight="1" x14ac:dyDescent="0.3"/>
    <row r="150" ht="19.899999999999999" customHeight="1" x14ac:dyDescent="0.3"/>
    <row r="151" ht="19.899999999999999" customHeight="1" x14ac:dyDescent="0.3"/>
    <row r="152" ht="19.899999999999999" customHeight="1" x14ac:dyDescent="0.3"/>
    <row r="153" ht="19.899999999999999" customHeight="1" x14ac:dyDescent="0.3"/>
    <row r="154" ht="19.899999999999999" customHeight="1" x14ac:dyDescent="0.3"/>
    <row r="155" ht="19.899999999999999" customHeight="1" x14ac:dyDescent="0.3"/>
    <row r="156" ht="19.899999999999999" customHeight="1" x14ac:dyDescent="0.3"/>
    <row r="157" ht="19.899999999999999" customHeight="1" x14ac:dyDescent="0.3"/>
    <row r="158" ht="19.899999999999999" customHeight="1" x14ac:dyDescent="0.3"/>
    <row r="159" ht="19.899999999999999" customHeight="1" x14ac:dyDescent="0.3"/>
  </sheetData>
  <mergeCells count="4">
    <mergeCell ref="Q1:S1"/>
    <mergeCell ref="V1:X1"/>
    <mergeCell ref="AC1:AH1"/>
    <mergeCell ref="AC9:AD9"/>
  </mergeCells>
  <pageMargins left="0.7" right="0.7" top="0.75" bottom="0.75" header="0.3" footer="0.3"/>
  <ignoredErrors>
    <ignoredError sqref="AV13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0AB26-CB5B-407F-BF54-58D76A5C168C}">
  <dimension ref="B1:BJ160"/>
  <sheetViews>
    <sheetView showGridLines="0" tabSelected="1" topLeftCell="AB1" zoomScale="166" zoomScaleNormal="166" workbookViewId="0">
      <pane ySplit="1" topLeftCell="A8" activePane="bottomLeft" state="frozenSplit"/>
      <selection pane="bottomLeft" activeCell="AF16" sqref="AF16"/>
    </sheetView>
  </sheetViews>
  <sheetFormatPr baseColWidth="10" defaultColWidth="11" defaultRowHeight="16.899999999999999" customHeight="1" x14ac:dyDescent="0.3"/>
  <cols>
    <col min="1" max="1" width="4.7109375" style="1" customWidth="1"/>
    <col min="2" max="2" width="47.85546875" style="1" customWidth="1"/>
    <col min="3" max="3" width="15.42578125" style="3" customWidth="1"/>
    <col min="4" max="4" width="7.42578125" style="3" customWidth="1"/>
    <col min="5" max="5" width="4.7109375" style="3" customWidth="1"/>
    <col min="6" max="6" width="11.5703125" style="4" customWidth="1"/>
    <col min="7" max="7" width="12.85546875" style="3" customWidth="1"/>
    <col min="8" max="8" width="20.5703125" style="3" customWidth="1"/>
    <col min="9" max="10" width="16.85546875" style="3" customWidth="1"/>
    <col min="11" max="11" width="20.42578125" style="3" customWidth="1"/>
    <col min="12" max="12" width="5.85546875" style="3" customWidth="1"/>
    <col min="13" max="13" width="30.28515625" style="3" customWidth="1"/>
    <col min="14" max="14" width="16.7109375" style="3" customWidth="1"/>
    <col min="15" max="15" width="6.7109375" style="3" customWidth="1"/>
    <col min="16" max="16" width="14.7109375" style="21" customWidth="1"/>
    <col min="17" max="17" width="48.85546875" style="1" customWidth="1"/>
    <col min="18" max="19" width="16.5703125" style="3" customWidth="1"/>
    <col min="20" max="20" width="7.140625" style="16" customWidth="1"/>
    <col min="21" max="21" width="16.140625" style="20" customWidth="1"/>
    <col min="22" max="22" width="30.5703125" style="1" customWidth="1"/>
    <col min="23" max="24" width="16.5703125" style="3" customWidth="1"/>
    <col min="25" max="25" width="7.140625" style="1" customWidth="1"/>
    <col min="26" max="26" width="22.42578125" style="1" customWidth="1"/>
    <col min="27" max="27" width="15.140625" style="1" customWidth="1"/>
    <col min="28" max="28" width="7" style="1" customWidth="1"/>
    <col min="29" max="29" width="53.28515625" style="1" customWidth="1"/>
    <col min="30" max="30" width="14.42578125" style="1" customWidth="1"/>
    <col min="31" max="31" width="19" style="3" customWidth="1"/>
    <col min="32" max="32" width="15.7109375" style="3" customWidth="1"/>
    <col min="33" max="33" width="15.140625" style="3" customWidth="1"/>
    <col min="34" max="34" width="17.42578125" style="3" customWidth="1"/>
    <col min="35" max="35" width="5.85546875" style="1" customWidth="1"/>
    <col min="36" max="36" width="12.28515625" style="1" customWidth="1"/>
    <col min="37" max="37" width="7.85546875" style="1" customWidth="1"/>
    <col min="38" max="38" width="24.42578125" style="1" customWidth="1"/>
    <col min="39" max="39" width="36.140625" style="1" customWidth="1"/>
    <col min="40" max="40" width="16.7109375" style="1" customWidth="1"/>
    <col min="41" max="41" width="17.42578125" style="1" customWidth="1"/>
    <col min="42" max="42" width="9.42578125" style="1" customWidth="1"/>
    <col min="43" max="43" width="29.28515625" style="1" customWidth="1"/>
    <col min="44" max="44" width="11" style="1" customWidth="1"/>
    <col min="45" max="45" width="15.140625" style="1" customWidth="1"/>
    <col min="46" max="46" width="14.42578125" style="1" customWidth="1"/>
    <col min="47" max="47" width="13.85546875" style="1" customWidth="1"/>
    <col min="48" max="48" width="14.140625" style="1" customWidth="1"/>
    <col min="49" max="49" width="5.7109375" style="1" customWidth="1"/>
    <col min="50" max="50" width="12.28515625" style="1" customWidth="1"/>
    <col min="51" max="51" width="18.28515625" style="3" customWidth="1"/>
    <col min="52" max="52" width="16.42578125" style="3" customWidth="1"/>
    <col min="53" max="53" width="15.28515625" style="3" customWidth="1"/>
    <col min="54" max="54" width="16.7109375" style="3" customWidth="1"/>
    <col min="55" max="55" width="15.7109375" style="3" customWidth="1"/>
    <col min="56" max="56" width="18.140625" style="3" customWidth="1"/>
    <col min="57" max="62" width="11" style="3"/>
    <col min="63" max="16384" width="11" style="1"/>
  </cols>
  <sheetData>
    <row r="1" spans="2:56" ht="30" customHeight="1" thickBot="1" x14ac:dyDescent="0.35">
      <c r="B1" s="11" t="s">
        <v>159</v>
      </c>
      <c r="C1" s="12"/>
      <c r="D1" s="12"/>
      <c r="Q1" s="155" t="s">
        <v>10</v>
      </c>
      <c r="R1" s="156"/>
      <c r="S1" s="157"/>
      <c r="V1" s="152" t="s">
        <v>11</v>
      </c>
      <c r="W1" s="153"/>
      <c r="X1" s="154"/>
      <c r="AC1" s="158" t="s">
        <v>75</v>
      </c>
      <c r="AD1" s="159"/>
      <c r="AE1" s="159"/>
      <c r="AF1" s="159"/>
      <c r="AG1" s="159"/>
      <c r="AH1" s="164"/>
      <c r="AJ1" s="29" t="s">
        <v>86</v>
      </c>
      <c r="AK1" s="88">
        <v>0.3</v>
      </c>
    </row>
    <row r="2" spans="2:56" ht="33" customHeight="1" thickBot="1" x14ac:dyDescent="0.35">
      <c r="B2" s="13" t="s">
        <v>0</v>
      </c>
      <c r="P2" s="21" t="s">
        <v>30</v>
      </c>
      <c r="Q2" s="25" t="s">
        <v>17</v>
      </c>
      <c r="R2" s="26" t="s">
        <v>15</v>
      </c>
      <c r="S2" s="27" t="s">
        <v>16</v>
      </c>
      <c r="T2" s="17"/>
      <c r="U2" s="21" t="s">
        <v>30</v>
      </c>
      <c r="V2" s="25" t="s">
        <v>17</v>
      </c>
      <c r="W2" s="26" t="s">
        <v>15</v>
      </c>
      <c r="X2" s="27" t="s">
        <v>16</v>
      </c>
      <c r="AE2" s="81" t="s">
        <v>80</v>
      </c>
      <c r="AF2" s="82" t="s">
        <v>81</v>
      </c>
      <c r="AG2" s="82" t="s">
        <v>82</v>
      </c>
      <c r="AH2" s="83" t="s">
        <v>83</v>
      </c>
      <c r="AI2" s="80"/>
      <c r="AM2" s="36" t="s">
        <v>17</v>
      </c>
      <c r="AN2" s="37" t="s">
        <v>15</v>
      </c>
      <c r="AO2" s="38" t="s">
        <v>16</v>
      </c>
      <c r="AQ2" s="124" t="s">
        <v>160</v>
      </c>
      <c r="AR2" s="97" t="s">
        <v>46</v>
      </c>
      <c r="AS2" s="97" t="s">
        <v>111</v>
      </c>
      <c r="AT2" s="97" t="s">
        <v>112</v>
      </c>
      <c r="AU2" s="97" t="s">
        <v>113</v>
      </c>
      <c r="AV2" s="98" t="s">
        <v>114</v>
      </c>
      <c r="AX2" s="13" t="s">
        <v>153</v>
      </c>
    </row>
    <row r="3" spans="2:56" ht="19.899999999999999" customHeight="1" thickBot="1" x14ac:dyDescent="0.35">
      <c r="B3" s="1" t="s">
        <v>44</v>
      </c>
      <c r="C3" s="3">
        <v>20000000</v>
      </c>
      <c r="F3" s="43" t="s">
        <v>46</v>
      </c>
      <c r="G3" s="45" t="s">
        <v>50</v>
      </c>
      <c r="H3" s="45" t="s">
        <v>49</v>
      </c>
      <c r="I3" s="45" t="s">
        <v>51</v>
      </c>
      <c r="J3" s="45" t="s">
        <v>52</v>
      </c>
      <c r="K3" s="46" t="s">
        <v>53</v>
      </c>
      <c r="M3" s="13" t="s">
        <v>61</v>
      </c>
      <c r="Q3" s="30" t="s">
        <v>115</v>
      </c>
      <c r="R3" s="31">
        <f>+N4</f>
        <v>20000000</v>
      </c>
      <c r="S3" s="32"/>
      <c r="V3" s="30" t="s">
        <v>118</v>
      </c>
      <c r="W3" s="31">
        <f>+X5</f>
        <v>20000000</v>
      </c>
      <c r="X3" s="32"/>
      <c r="Z3" s="15" t="s">
        <v>130</v>
      </c>
      <c r="AC3" s="15" t="s">
        <v>76</v>
      </c>
      <c r="AD3" s="15"/>
      <c r="AM3" s="30" t="s">
        <v>99</v>
      </c>
      <c r="AN3" s="31">
        <f>+AH4</f>
        <v>5100000</v>
      </c>
      <c r="AO3" s="32"/>
      <c r="AQ3" s="125"/>
      <c r="AR3" s="130">
        <v>1</v>
      </c>
      <c r="AS3" s="31">
        <v>3000000</v>
      </c>
      <c r="AT3" s="31">
        <v>2000000</v>
      </c>
      <c r="AU3" s="31">
        <f t="shared" ref="AU3:AU12" si="0">+AS3-AT3</f>
        <v>1000000</v>
      </c>
      <c r="AV3" s="32">
        <f t="shared" ref="AV3:AV12" si="1">+AU3*0.3</f>
        <v>300000</v>
      </c>
      <c r="AX3" s="101" t="s">
        <v>46</v>
      </c>
      <c r="AY3" s="101" t="s">
        <v>138</v>
      </c>
      <c r="AZ3" s="101" t="s">
        <v>139</v>
      </c>
      <c r="BA3" s="101" t="s">
        <v>145</v>
      </c>
      <c r="BB3" s="101" t="s">
        <v>140</v>
      </c>
      <c r="BC3" s="101" t="s">
        <v>113</v>
      </c>
      <c r="BD3" s="101" t="s">
        <v>146</v>
      </c>
    </row>
    <row r="4" spans="2:56" ht="19.899999999999999" customHeight="1" thickBot="1" x14ac:dyDescent="0.35">
      <c r="B4" s="1" t="s">
        <v>105</v>
      </c>
      <c r="C4" s="3">
        <v>5000000</v>
      </c>
      <c r="F4" s="48">
        <v>0</v>
      </c>
      <c r="G4" s="24"/>
      <c r="H4" s="24"/>
      <c r="I4" s="24"/>
      <c r="J4" s="24"/>
      <c r="K4" s="24">
        <f>+C3</f>
        <v>20000000</v>
      </c>
      <c r="M4" s="55" t="s">
        <v>109</v>
      </c>
      <c r="N4" s="56">
        <f>+C3</f>
        <v>20000000</v>
      </c>
      <c r="Q4" s="33" t="s">
        <v>60</v>
      </c>
      <c r="R4" s="34"/>
      <c r="S4" s="35">
        <f>+R3</f>
        <v>20000000</v>
      </c>
      <c r="V4" s="41" t="s">
        <v>119</v>
      </c>
      <c r="W4" s="7">
        <v>15000000</v>
      </c>
      <c r="X4" s="42"/>
      <c r="Z4" s="1" t="s">
        <v>84</v>
      </c>
      <c r="AA4" s="3">
        <v>20000000</v>
      </c>
      <c r="AC4" s="1" t="s">
        <v>129</v>
      </c>
      <c r="AE4" s="7">
        <f>+AA6</f>
        <v>17000000</v>
      </c>
      <c r="AF4" s="7">
        <v>0</v>
      </c>
      <c r="AG4" s="7">
        <f>+AE4-AF4</f>
        <v>17000000</v>
      </c>
      <c r="AH4" s="7">
        <f>+AG4*AK1</f>
        <v>5100000</v>
      </c>
      <c r="AM4" s="41" t="s">
        <v>100</v>
      </c>
      <c r="AN4" s="23"/>
      <c r="AO4" s="42">
        <f>+AH6</f>
        <v>5068258.5320478044</v>
      </c>
      <c r="AQ4" s="125"/>
      <c r="AR4" s="131">
        <v>2</v>
      </c>
      <c r="AS4" s="7">
        <f t="shared" ref="AS4:AT7" si="2">+AS3</f>
        <v>3000000</v>
      </c>
      <c r="AT4" s="7">
        <f t="shared" si="2"/>
        <v>2000000</v>
      </c>
      <c r="AU4" s="7">
        <f t="shared" si="0"/>
        <v>1000000</v>
      </c>
      <c r="AV4" s="42">
        <f t="shared" si="1"/>
        <v>300000</v>
      </c>
      <c r="AX4" s="113">
        <v>1</v>
      </c>
      <c r="AY4" s="31">
        <v>3000000</v>
      </c>
      <c r="AZ4" s="31">
        <f>SUM(J5:J16)</f>
        <v>2232862.5512024374</v>
      </c>
      <c r="BA4" s="31">
        <f>+AY4+AZ4</f>
        <v>5232862.5512024369</v>
      </c>
      <c r="BB4" s="31">
        <f>+C16*12</f>
        <v>5338667.4443764258</v>
      </c>
      <c r="BC4" s="31">
        <f>+BA4-BB4</f>
        <v>-105804.89317398891</v>
      </c>
      <c r="BD4" s="32">
        <f>+BC4*0.3</f>
        <v>-31741.467952196672</v>
      </c>
    </row>
    <row r="5" spans="2:56" ht="19.899999999999999" customHeight="1" thickBot="1" x14ac:dyDescent="0.35">
      <c r="B5" s="2" t="s">
        <v>192</v>
      </c>
      <c r="C5" s="10">
        <f>+C3-C4</f>
        <v>15000000</v>
      </c>
      <c r="F5" s="5">
        <v>1</v>
      </c>
      <c r="G5" s="7">
        <f>+C16</f>
        <v>444888.9536980355</v>
      </c>
      <c r="H5" s="7">
        <f>+K4</f>
        <v>20000000</v>
      </c>
      <c r="I5" s="73">
        <f>+G5-J5</f>
        <v>244888.9536980355</v>
      </c>
      <c r="J5" s="76">
        <f t="shared" ref="J5:J39" si="3">+K4*$C$14</f>
        <v>200000</v>
      </c>
      <c r="K5" s="7">
        <f>+K4-I5</f>
        <v>19755111.046301965</v>
      </c>
      <c r="M5" s="57" t="s">
        <v>45</v>
      </c>
      <c r="N5" s="58">
        <f>-C4</f>
        <v>-5000000</v>
      </c>
      <c r="Q5" s="22" t="s">
        <v>116</v>
      </c>
      <c r="V5" s="41" t="s">
        <v>117</v>
      </c>
      <c r="W5" s="7"/>
      <c r="X5" s="42">
        <f>+R3</f>
        <v>20000000</v>
      </c>
      <c r="Z5" s="1" t="s">
        <v>102</v>
      </c>
      <c r="AA5" s="3">
        <f>-250000*12</f>
        <v>-3000000</v>
      </c>
      <c r="AC5" s="15" t="s">
        <v>77</v>
      </c>
      <c r="AD5" s="15"/>
      <c r="AM5" s="33" t="s">
        <v>97</v>
      </c>
      <c r="AN5" s="34"/>
      <c r="AO5" s="35">
        <f>+AN3-AO4</f>
        <v>31741.467952195555</v>
      </c>
      <c r="AQ5" s="125"/>
      <c r="AR5" s="131">
        <v>3</v>
      </c>
      <c r="AS5" s="7">
        <f t="shared" si="2"/>
        <v>3000000</v>
      </c>
      <c r="AT5" s="7">
        <f t="shared" si="2"/>
        <v>2000000</v>
      </c>
      <c r="AU5" s="7">
        <f t="shared" si="0"/>
        <v>1000000</v>
      </c>
      <c r="AV5" s="42">
        <f t="shared" si="1"/>
        <v>300000</v>
      </c>
      <c r="AX5" s="114">
        <v>2</v>
      </c>
      <c r="AY5" s="7">
        <f>+AY4</f>
        <v>3000000</v>
      </c>
      <c r="AZ5" s="7">
        <f>SUM(J17:J28)</f>
        <v>1838968.7520416274</v>
      </c>
      <c r="BA5" s="7">
        <f t="shared" ref="BA5:BA6" si="4">+AY5+AZ5</f>
        <v>4838968.7520416277</v>
      </c>
      <c r="BB5" s="7">
        <f>+BB4</f>
        <v>5338667.4443764258</v>
      </c>
      <c r="BC5" s="7">
        <f t="shared" ref="BC5:BC6" si="5">+BA5-BB5</f>
        <v>-499698.69233479816</v>
      </c>
      <c r="BD5" s="42">
        <f t="shared" ref="BD5:BD8" si="6">+BC5*0.3</f>
        <v>-149909.60770043943</v>
      </c>
    </row>
    <row r="6" spans="2:56" ht="19.899999999999999" customHeight="1" thickBot="1" x14ac:dyDescent="0.35">
      <c r="F6" s="5">
        <f>+F5+1</f>
        <v>2</v>
      </c>
      <c r="G6" s="7">
        <f>+G5</f>
        <v>444888.9536980355</v>
      </c>
      <c r="H6" s="7">
        <f t="shared" ref="H6:H37" si="7">+K5</f>
        <v>19755111.046301965</v>
      </c>
      <c r="I6" s="7">
        <f t="shared" ref="I6:I37" si="8">+G6-J6</f>
        <v>247337.84323501584</v>
      </c>
      <c r="J6" s="7">
        <f t="shared" si="3"/>
        <v>197551.11046301966</v>
      </c>
      <c r="K6" s="7">
        <f t="shared" ref="K6:K37" si="9">+K5-I6</f>
        <v>19507773.203066949</v>
      </c>
      <c r="M6" s="59" t="s">
        <v>110</v>
      </c>
      <c r="N6" s="10">
        <f>SUM(N4:N5)</f>
        <v>15000000</v>
      </c>
      <c r="V6" s="33" t="s">
        <v>120</v>
      </c>
      <c r="W6" s="34"/>
      <c r="X6" s="35">
        <f>+W4</f>
        <v>15000000</v>
      </c>
      <c r="Z6" s="2" t="s">
        <v>85</v>
      </c>
      <c r="AA6" s="6">
        <f>SUM(AA4:AA5)</f>
        <v>17000000</v>
      </c>
      <c r="AC6" s="1" t="s">
        <v>79</v>
      </c>
      <c r="AE6" s="7">
        <f>+K16</f>
        <v>16894195.106826015</v>
      </c>
      <c r="AF6" s="7">
        <v>0</v>
      </c>
      <c r="AG6" s="7">
        <f>+AE6-AF6</f>
        <v>16894195.106826015</v>
      </c>
      <c r="AH6" s="7">
        <f>+AG6*$AK$1</f>
        <v>5068258.5320478044</v>
      </c>
      <c r="AM6" s="71" t="s">
        <v>69</v>
      </c>
      <c r="AN6" s="68">
        <f>SUM(AN3:AN5)</f>
        <v>5100000</v>
      </c>
      <c r="AO6" s="69">
        <f>SUM(AO3:AO5)</f>
        <v>5100000</v>
      </c>
      <c r="AQ6" s="125"/>
      <c r="AR6" s="131">
        <v>4</v>
      </c>
      <c r="AS6" s="7">
        <f t="shared" si="2"/>
        <v>3000000</v>
      </c>
      <c r="AT6" s="7">
        <f t="shared" si="2"/>
        <v>2000000</v>
      </c>
      <c r="AU6" s="7">
        <f t="shared" si="0"/>
        <v>1000000</v>
      </c>
      <c r="AV6" s="42">
        <f t="shared" si="1"/>
        <v>300000</v>
      </c>
      <c r="AX6" s="114">
        <v>3</v>
      </c>
      <c r="AY6" s="7">
        <f>+AY5</f>
        <v>3000000</v>
      </c>
      <c r="AZ6" s="7">
        <f>SUM(J29:J40)</f>
        <v>1395119.3599334513</v>
      </c>
      <c r="BA6" s="7">
        <f t="shared" si="4"/>
        <v>4395119.3599334508</v>
      </c>
      <c r="BB6" s="7">
        <f>+BB5</f>
        <v>5338667.4443764258</v>
      </c>
      <c r="BC6" s="7">
        <f t="shared" si="5"/>
        <v>-943548.084442975</v>
      </c>
      <c r="BD6" s="42">
        <f t="shared" si="6"/>
        <v>-283064.42533289251</v>
      </c>
    </row>
    <row r="7" spans="2:56" ht="19.899999999999999" customHeight="1" thickBot="1" x14ac:dyDescent="0.35">
      <c r="B7" s="13" t="s">
        <v>9</v>
      </c>
      <c r="C7" s="5">
        <v>60</v>
      </c>
      <c r="F7" s="5">
        <f t="shared" ref="F7:F64" si="10">+F6+1</f>
        <v>3</v>
      </c>
      <c r="G7" s="7">
        <f t="shared" ref="G7:G37" si="11">+G6</f>
        <v>444888.9536980355</v>
      </c>
      <c r="H7" s="7">
        <f t="shared" si="7"/>
        <v>19507773.203066949</v>
      </c>
      <c r="I7" s="7">
        <f t="shared" si="8"/>
        <v>249811.22166736602</v>
      </c>
      <c r="J7" s="7">
        <f t="shared" si="3"/>
        <v>195077.73203066949</v>
      </c>
      <c r="K7" s="7">
        <f t="shared" si="9"/>
        <v>19257961.981399585</v>
      </c>
      <c r="M7" s="57" t="s">
        <v>64</v>
      </c>
      <c r="N7" s="60">
        <f>+C7</f>
        <v>60</v>
      </c>
      <c r="P7" s="20" t="s">
        <v>73</v>
      </c>
      <c r="Q7" s="25" t="s">
        <v>17</v>
      </c>
      <c r="R7" s="26" t="s">
        <v>15</v>
      </c>
      <c r="S7" s="27" t="s">
        <v>16</v>
      </c>
      <c r="V7" s="71" t="s">
        <v>69</v>
      </c>
      <c r="W7" s="68">
        <f>SUM(W3:W6)</f>
        <v>35000000</v>
      </c>
      <c r="X7" s="69">
        <f>SUM(X3:X6)</f>
        <v>35000000</v>
      </c>
      <c r="AM7" s="22" t="s">
        <v>103</v>
      </c>
      <c r="AQ7" s="125"/>
      <c r="AR7" s="132">
        <v>5</v>
      </c>
      <c r="AS7" s="93">
        <f t="shared" si="2"/>
        <v>3000000</v>
      </c>
      <c r="AT7" s="93">
        <f t="shared" si="2"/>
        <v>2000000</v>
      </c>
      <c r="AU7" s="93">
        <f t="shared" si="0"/>
        <v>1000000</v>
      </c>
      <c r="AV7" s="126">
        <f t="shared" si="1"/>
        <v>300000</v>
      </c>
      <c r="AX7" s="114">
        <v>4</v>
      </c>
      <c r="AY7" s="7">
        <f t="shared" ref="AY7:AY8" si="12">+AY6</f>
        <v>3000000</v>
      </c>
      <c r="AZ7" s="7">
        <f>SUM(J41:J52)</f>
        <v>894978.75529709994</v>
      </c>
      <c r="BA7" s="7">
        <f t="shared" ref="BA7:BA8" si="13">+AY7+AZ7</f>
        <v>3894978.7552971002</v>
      </c>
      <c r="BB7" s="7">
        <f>+BB6</f>
        <v>5338667.4443764258</v>
      </c>
      <c r="BC7" s="7">
        <f t="shared" ref="BC7:BC8" si="14">+BA7-BB7</f>
        <v>-1443688.6890793256</v>
      </c>
      <c r="BD7" s="42">
        <f t="shared" si="6"/>
        <v>-433106.60672379768</v>
      </c>
    </row>
    <row r="8" spans="2:56" ht="19.899999999999999" customHeight="1" thickBot="1" x14ac:dyDescent="0.35">
      <c r="F8" s="5">
        <f t="shared" si="10"/>
        <v>4</v>
      </c>
      <c r="G8" s="7">
        <f t="shared" si="11"/>
        <v>444888.9536980355</v>
      </c>
      <c r="H8" s="7">
        <f t="shared" si="7"/>
        <v>19257961.981399585</v>
      </c>
      <c r="I8" s="7">
        <f t="shared" si="8"/>
        <v>252309.33388403966</v>
      </c>
      <c r="J8" s="7">
        <f t="shared" si="3"/>
        <v>192579.61981399584</v>
      </c>
      <c r="K8" s="7">
        <f t="shared" si="9"/>
        <v>19005652.647515547</v>
      </c>
      <c r="M8" s="61" t="s">
        <v>65</v>
      </c>
      <c r="N8" s="75">
        <f>+N6/N7</f>
        <v>250000</v>
      </c>
      <c r="P8" s="20"/>
      <c r="Q8" s="30" t="str">
        <f>+Q4</f>
        <v>Obligación por Pagar Derecho de Uso</v>
      </c>
      <c r="R8" s="31">
        <f>+I5</f>
        <v>244888.9536980355</v>
      </c>
      <c r="S8" s="32"/>
      <c r="V8" s="22" t="s">
        <v>121</v>
      </c>
      <c r="Z8" s="15" t="s">
        <v>131</v>
      </c>
      <c r="AC8" s="86"/>
      <c r="AD8" s="86"/>
      <c r="AE8" s="87"/>
      <c r="AF8" s="87"/>
      <c r="AG8" s="87"/>
      <c r="AH8" s="87"/>
      <c r="AQ8" s="125"/>
      <c r="AR8" s="131">
        <v>6</v>
      </c>
      <c r="AS8" s="7"/>
      <c r="AT8" s="7">
        <f>+AT7</f>
        <v>2000000</v>
      </c>
      <c r="AU8" s="7">
        <f t="shared" si="0"/>
        <v>-2000000</v>
      </c>
      <c r="AV8" s="42">
        <f t="shared" si="1"/>
        <v>-600000</v>
      </c>
      <c r="AX8" s="115">
        <v>5</v>
      </c>
      <c r="AY8" s="34">
        <f t="shared" si="12"/>
        <v>3000000</v>
      </c>
      <c r="AZ8" s="34">
        <f>SUM(J53:J64)</f>
        <v>331407.80340752139</v>
      </c>
      <c r="BA8" s="34">
        <f t="shared" si="13"/>
        <v>3331407.8034075215</v>
      </c>
      <c r="BB8" s="34">
        <f>+BB7</f>
        <v>5338667.4443764258</v>
      </c>
      <c r="BC8" s="34">
        <f t="shared" si="14"/>
        <v>-2007259.6409689044</v>
      </c>
      <c r="BD8" s="35">
        <f t="shared" si="6"/>
        <v>-602177.89229067124</v>
      </c>
    </row>
    <row r="9" spans="2:56" ht="19.899999999999999" customHeight="1" thickBot="1" x14ac:dyDescent="0.35">
      <c r="B9" s="13" t="s">
        <v>107</v>
      </c>
      <c r="C9" s="5">
        <v>120</v>
      </c>
      <c r="F9" s="5">
        <f t="shared" si="10"/>
        <v>5</v>
      </c>
      <c r="G9" s="7">
        <f t="shared" si="11"/>
        <v>444888.9536980355</v>
      </c>
      <c r="H9" s="7">
        <f t="shared" si="7"/>
        <v>19005652.647515547</v>
      </c>
      <c r="I9" s="7">
        <f t="shared" si="8"/>
        <v>254832.42722288004</v>
      </c>
      <c r="J9" s="7">
        <f t="shared" si="3"/>
        <v>190056.52647515546</v>
      </c>
      <c r="K9" s="7">
        <f t="shared" si="9"/>
        <v>18750820.220292665</v>
      </c>
      <c r="P9" s="20"/>
      <c r="Q9" s="41" t="s">
        <v>125</v>
      </c>
      <c r="R9" s="7">
        <f>+N8</f>
        <v>250000</v>
      </c>
      <c r="S9" s="42"/>
      <c r="T9" s="18"/>
      <c r="Z9" s="1" t="s">
        <v>84</v>
      </c>
      <c r="AA9" s="3">
        <v>20000000</v>
      </c>
      <c r="AC9" s="162" t="s">
        <v>134</v>
      </c>
      <c r="AD9" s="163"/>
      <c r="AE9" s="81" t="s">
        <v>80</v>
      </c>
      <c r="AF9" s="82" t="s">
        <v>81</v>
      </c>
      <c r="AG9" s="83" t="s">
        <v>82</v>
      </c>
      <c r="AH9" s="83" t="s">
        <v>83</v>
      </c>
      <c r="AQ9" s="125"/>
      <c r="AR9" s="131">
        <v>7</v>
      </c>
      <c r="AS9" s="7"/>
      <c r="AT9" s="7">
        <f>+AT8</f>
        <v>2000000</v>
      </c>
      <c r="AU9" s="7">
        <f t="shared" si="0"/>
        <v>-2000000</v>
      </c>
      <c r="AV9" s="42">
        <f t="shared" si="1"/>
        <v>-600000</v>
      </c>
      <c r="BD9" s="92">
        <f>SUM(BD4:BD8)</f>
        <v>-1499999.9999999977</v>
      </c>
    </row>
    <row r="10" spans="2:56" ht="19.899999999999999" customHeight="1" thickBot="1" x14ac:dyDescent="0.35">
      <c r="F10" s="5">
        <f t="shared" si="10"/>
        <v>6</v>
      </c>
      <c r="G10" s="7">
        <f t="shared" si="11"/>
        <v>444888.9536980355</v>
      </c>
      <c r="H10" s="7">
        <f t="shared" si="7"/>
        <v>18750820.220292665</v>
      </c>
      <c r="I10" s="7">
        <f t="shared" si="8"/>
        <v>257380.75149510885</v>
      </c>
      <c r="J10" s="7">
        <f t="shared" si="3"/>
        <v>187508.20220292665</v>
      </c>
      <c r="K10" s="7">
        <f t="shared" si="9"/>
        <v>18493439.468797557</v>
      </c>
      <c r="P10" s="20"/>
      <c r="Q10" s="41" t="s">
        <v>68</v>
      </c>
      <c r="R10" s="7">
        <f>+J5</f>
        <v>200000</v>
      </c>
      <c r="S10" s="42"/>
      <c r="U10" s="20" t="s">
        <v>73</v>
      </c>
      <c r="V10" s="25" t="s">
        <v>17</v>
      </c>
      <c r="W10" s="26" t="s">
        <v>15</v>
      </c>
      <c r="X10" s="27" t="s">
        <v>16</v>
      </c>
      <c r="Z10" s="1" t="s">
        <v>102</v>
      </c>
      <c r="AA10" s="3">
        <v>-2000000</v>
      </c>
      <c r="AC10" s="2" t="s">
        <v>87</v>
      </c>
      <c r="AD10" s="2"/>
      <c r="AQ10" s="125"/>
      <c r="AR10" s="131">
        <v>8</v>
      </c>
      <c r="AS10" s="7"/>
      <c r="AT10" s="7">
        <f>+AT9</f>
        <v>2000000</v>
      </c>
      <c r="AU10" s="7">
        <f t="shared" si="0"/>
        <v>-2000000</v>
      </c>
      <c r="AV10" s="42">
        <f t="shared" si="1"/>
        <v>-600000</v>
      </c>
    </row>
    <row r="11" spans="2:56" ht="19.899999999999999" customHeight="1" thickBot="1" x14ac:dyDescent="0.35">
      <c r="B11" s="13" t="s">
        <v>106</v>
      </c>
      <c r="F11" s="5">
        <f t="shared" si="10"/>
        <v>7</v>
      </c>
      <c r="G11" s="7">
        <f t="shared" si="11"/>
        <v>444888.9536980355</v>
      </c>
      <c r="H11" s="7">
        <f t="shared" si="7"/>
        <v>18493439.468797557</v>
      </c>
      <c r="I11" s="7">
        <f t="shared" si="8"/>
        <v>259954.55901005992</v>
      </c>
      <c r="J11" s="7">
        <f t="shared" si="3"/>
        <v>184934.39468797558</v>
      </c>
      <c r="K11" s="7">
        <f t="shared" si="9"/>
        <v>18233484.909787498</v>
      </c>
      <c r="P11" s="20"/>
      <c r="Q11" s="41" t="s">
        <v>126</v>
      </c>
      <c r="R11" s="7"/>
      <c r="S11" s="42">
        <f>+R9</f>
        <v>250000</v>
      </c>
      <c r="V11" s="30" t="s">
        <v>20</v>
      </c>
      <c r="W11" s="31">
        <f>+G5</f>
        <v>444888.9536980355</v>
      </c>
      <c r="X11" s="32"/>
      <c r="Z11" s="2" t="s">
        <v>85</v>
      </c>
      <c r="AA11" s="6">
        <f>SUM(AA9:AA10)</f>
        <v>18000000</v>
      </c>
      <c r="AC11" s="1" t="s">
        <v>88</v>
      </c>
      <c r="AE11" s="7">
        <v>50000000</v>
      </c>
      <c r="AF11" s="7">
        <f>+AE11</f>
        <v>50000000</v>
      </c>
      <c r="AG11" s="7">
        <f>+AE11-AF11</f>
        <v>0</v>
      </c>
      <c r="AH11" s="3">
        <f>+AG11*$AK$1</f>
        <v>0</v>
      </c>
      <c r="AM11" s="25" t="s">
        <v>17</v>
      </c>
      <c r="AN11" s="26" t="s">
        <v>15</v>
      </c>
      <c r="AO11" s="27" t="s">
        <v>16</v>
      </c>
      <c r="AQ11" s="125"/>
      <c r="AR11" s="131">
        <v>9</v>
      </c>
      <c r="AS11" s="7"/>
      <c r="AT11" s="7">
        <f>+AT10</f>
        <v>2000000</v>
      </c>
      <c r="AU11" s="7">
        <f t="shared" si="0"/>
        <v>-2000000</v>
      </c>
      <c r="AV11" s="42">
        <f t="shared" si="1"/>
        <v>-600000</v>
      </c>
    </row>
    <row r="12" spans="2:56" ht="19.899999999999999" customHeight="1" thickBot="1" x14ac:dyDescent="0.35">
      <c r="B12" s="1" t="s">
        <v>41</v>
      </c>
      <c r="C12" s="47">
        <v>0.12</v>
      </c>
      <c r="F12" s="5">
        <f t="shared" si="10"/>
        <v>8</v>
      </c>
      <c r="G12" s="7">
        <f t="shared" si="11"/>
        <v>444888.9536980355</v>
      </c>
      <c r="H12" s="7">
        <f t="shared" si="7"/>
        <v>18233484.909787498</v>
      </c>
      <c r="I12" s="7">
        <f t="shared" si="8"/>
        <v>262554.1046001605</v>
      </c>
      <c r="J12" s="7">
        <f t="shared" si="3"/>
        <v>182334.84909787498</v>
      </c>
      <c r="K12" s="7">
        <f t="shared" si="9"/>
        <v>17970930.805187337</v>
      </c>
      <c r="P12" s="20"/>
      <c r="Q12" s="33" t="s">
        <v>20</v>
      </c>
      <c r="R12" s="34"/>
      <c r="S12" s="35">
        <f>+G5</f>
        <v>444888.9536980355</v>
      </c>
      <c r="V12" s="41" t="str">
        <f>+V3</f>
        <v>Documentos por Cobrar</v>
      </c>
      <c r="W12" s="7"/>
      <c r="X12" s="42">
        <f>+I5</f>
        <v>244888.9536980355</v>
      </c>
      <c r="AC12" s="2" t="s">
        <v>89</v>
      </c>
      <c r="AD12" s="2"/>
      <c r="AM12" s="30" t="s">
        <v>97</v>
      </c>
      <c r="AN12" s="31">
        <f>+AF20</f>
        <v>10398399.766687073</v>
      </c>
      <c r="AO12" s="39"/>
      <c r="AQ12" s="125"/>
      <c r="AR12" s="133">
        <v>10</v>
      </c>
      <c r="AS12" s="34"/>
      <c r="AT12" s="34">
        <f>+AT11</f>
        <v>2000000</v>
      </c>
      <c r="AU12" s="34">
        <f t="shared" si="0"/>
        <v>-2000000</v>
      </c>
      <c r="AV12" s="35">
        <f t="shared" si="1"/>
        <v>-600000</v>
      </c>
    </row>
    <row r="13" spans="2:56" ht="19.899999999999999" customHeight="1" thickBot="1" x14ac:dyDescent="0.35">
      <c r="B13" s="1" t="s">
        <v>42</v>
      </c>
      <c r="C13" s="47">
        <f>+C12/12</f>
        <v>0.01</v>
      </c>
      <c r="F13" s="5">
        <f t="shared" si="10"/>
        <v>9</v>
      </c>
      <c r="G13" s="7">
        <f t="shared" si="11"/>
        <v>444888.9536980355</v>
      </c>
      <c r="H13" s="7">
        <f t="shared" si="7"/>
        <v>17970930.805187337</v>
      </c>
      <c r="I13" s="7">
        <f t="shared" si="8"/>
        <v>265179.6456461621</v>
      </c>
      <c r="J13" s="7">
        <f t="shared" si="3"/>
        <v>179709.30805187338</v>
      </c>
      <c r="K13" s="7">
        <f t="shared" si="9"/>
        <v>17705751.159541175</v>
      </c>
      <c r="P13" s="62"/>
      <c r="Q13" s="71" t="s">
        <v>69</v>
      </c>
      <c r="R13" s="67">
        <f>SUM(R8:R12)</f>
        <v>694888.95369803556</v>
      </c>
      <c r="S13" s="9">
        <f>SUM(S8:S12)</f>
        <v>694888.95369803556</v>
      </c>
      <c r="V13" s="33" t="s">
        <v>122</v>
      </c>
      <c r="W13" s="34"/>
      <c r="X13" s="35">
        <f>+J5</f>
        <v>200000</v>
      </c>
      <c r="AC13" s="1" t="s">
        <v>162</v>
      </c>
      <c r="AE13" s="3">
        <v>10000000</v>
      </c>
      <c r="AF13" s="3">
        <v>10000000</v>
      </c>
      <c r="AG13" s="3">
        <f>+AE13-AF13</f>
        <v>0</v>
      </c>
      <c r="AM13" s="33" t="s">
        <v>101</v>
      </c>
      <c r="AN13" s="40"/>
      <c r="AO13" s="35">
        <f>+AN12</f>
        <v>10398399.766687073</v>
      </c>
      <c r="AQ13" s="127"/>
      <c r="AR13" s="128" t="s">
        <v>161</v>
      </c>
      <c r="AS13" s="118">
        <f>SUM(AS3:AS12)</f>
        <v>15000000</v>
      </c>
      <c r="AT13" s="118">
        <f>SUM(AT3:AT12)</f>
        <v>20000000</v>
      </c>
      <c r="AU13" s="118">
        <f>SUM(AU3:AU12)</f>
        <v>-5000000</v>
      </c>
      <c r="AV13" s="118">
        <f>SUM(AV3:AV12)</f>
        <v>-1500000</v>
      </c>
    </row>
    <row r="14" spans="2:56" ht="19.899999999999999" customHeight="1" thickBot="1" x14ac:dyDescent="0.35">
      <c r="B14" s="1" t="s">
        <v>43</v>
      </c>
      <c r="C14" s="47">
        <v>0.01</v>
      </c>
      <c r="F14" s="5">
        <f t="shared" si="10"/>
        <v>10</v>
      </c>
      <c r="G14" s="7">
        <f t="shared" si="11"/>
        <v>444888.9536980355</v>
      </c>
      <c r="H14" s="7">
        <f t="shared" si="7"/>
        <v>17705751.159541175</v>
      </c>
      <c r="I14" s="7">
        <f t="shared" si="8"/>
        <v>267831.44210262375</v>
      </c>
      <c r="J14" s="7">
        <f t="shared" si="3"/>
        <v>177057.51159541175</v>
      </c>
      <c r="K14" s="7">
        <f t="shared" si="9"/>
        <v>17437919.717438553</v>
      </c>
      <c r="P14" s="62"/>
      <c r="Q14" s="22" t="s">
        <v>123</v>
      </c>
      <c r="V14" s="71" t="s">
        <v>69</v>
      </c>
      <c r="W14" s="68">
        <f>SUM(W10:W13)</f>
        <v>444888.9536980355</v>
      </c>
      <c r="X14" s="69">
        <f>SUM(X10:X13)</f>
        <v>444888.9536980355</v>
      </c>
      <c r="AC14" s="1" t="s">
        <v>132</v>
      </c>
      <c r="AE14" s="3">
        <v>3000000</v>
      </c>
      <c r="AF14" s="3">
        <v>0</v>
      </c>
      <c r="AG14" s="3">
        <f t="shared" ref="AG14" si="15">+AE14-AF14</f>
        <v>3000000</v>
      </c>
      <c r="AH14" s="3">
        <f>+AG14*$AK$1</f>
        <v>900000</v>
      </c>
      <c r="AM14" s="22" t="s">
        <v>104</v>
      </c>
      <c r="AN14" s="3"/>
      <c r="AO14" s="3"/>
      <c r="AQ14" s="129" t="s">
        <v>117</v>
      </c>
      <c r="AR14" s="120"/>
      <c r="AS14" s="121"/>
      <c r="AT14" s="122">
        <v>5000000</v>
      </c>
      <c r="AU14" s="122">
        <f>+AT14</f>
        <v>5000000</v>
      </c>
      <c r="AV14" s="123">
        <f>+AU14*0.3</f>
        <v>1500000</v>
      </c>
    </row>
    <row r="15" spans="2:56" ht="19.899999999999999" customHeight="1" thickBot="1" x14ac:dyDescent="0.35">
      <c r="F15" s="5">
        <f t="shared" si="10"/>
        <v>11</v>
      </c>
      <c r="G15" s="7">
        <f t="shared" si="11"/>
        <v>444888.9536980355</v>
      </c>
      <c r="H15" s="7">
        <f t="shared" si="7"/>
        <v>17437919.717438553</v>
      </c>
      <c r="I15" s="7">
        <f t="shared" si="8"/>
        <v>270509.75652364996</v>
      </c>
      <c r="J15" s="7">
        <f t="shared" si="3"/>
        <v>174379.19717438554</v>
      </c>
      <c r="K15" s="7">
        <f t="shared" si="9"/>
        <v>17167409.960914902</v>
      </c>
      <c r="P15" s="62"/>
      <c r="V15" s="22" t="s">
        <v>123</v>
      </c>
      <c r="AC15" s="1" t="s">
        <v>68</v>
      </c>
      <c r="AE15" s="3">
        <f>SUM(J5:J16)</f>
        <v>2232862.5512024374</v>
      </c>
      <c r="AF15" s="3">
        <v>0</v>
      </c>
      <c r="AG15" s="3">
        <f t="shared" ref="AG15:AG16" si="16">+AE15-AF15</f>
        <v>2232862.5512024374</v>
      </c>
      <c r="AH15" s="3">
        <f t="shared" ref="AH15:AH16" si="17">+AG15*$AK$1</f>
        <v>669858.76536073117</v>
      </c>
      <c r="AV15" s="10">
        <f>SUM(AV13:AV14)</f>
        <v>0</v>
      </c>
    </row>
    <row r="16" spans="2:56" ht="19.899999999999999" customHeight="1" x14ac:dyDescent="0.3">
      <c r="B16" s="13" t="s">
        <v>108</v>
      </c>
      <c r="C16" s="6">
        <f>+PMT(C14,C7,-C3)</f>
        <v>444888.9536980355</v>
      </c>
      <c r="F16" s="84">
        <f t="shared" si="10"/>
        <v>12</v>
      </c>
      <c r="G16" s="85">
        <f t="shared" si="11"/>
        <v>444888.9536980355</v>
      </c>
      <c r="H16" s="85">
        <f t="shared" si="7"/>
        <v>17167409.960914902</v>
      </c>
      <c r="I16" s="85">
        <f t="shared" si="8"/>
        <v>273214.85408888647</v>
      </c>
      <c r="J16" s="85">
        <f t="shared" si="3"/>
        <v>171674.09960914904</v>
      </c>
      <c r="K16" s="85">
        <f t="shared" si="9"/>
        <v>16894195.106826015</v>
      </c>
      <c r="P16" s="1"/>
      <c r="R16" s="1"/>
      <c r="S16" s="1"/>
      <c r="AC16" s="1" t="s">
        <v>164</v>
      </c>
      <c r="AF16" s="3">
        <f>+G5*12</f>
        <v>5338667.4443764258</v>
      </c>
      <c r="AG16" s="3">
        <f t="shared" si="16"/>
        <v>-5338667.4443764258</v>
      </c>
      <c r="AH16" s="3">
        <f t="shared" si="17"/>
        <v>-1601600.2333129277</v>
      </c>
    </row>
    <row r="17" spans="6:34" ht="19.899999999999999" customHeight="1" thickBot="1" x14ac:dyDescent="0.35">
      <c r="F17" s="5">
        <f t="shared" si="10"/>
        <v>13</v>
      </c>
      <c r="G17" s="7">
        <f t="shared" si="11"/>
        <v>444888.9536980355</v>
      </c>
      <c r="H17" s="7">
        <f t="shared" si="7"/>
        <v>16894195.106826015</v>
      </c>
      <c r="I17" s="7">
        <f t="shared" si="8"/>
        <v>275947.00262977532</v>
      </c>
      <c r="J17" s="7">
        <f t="shared" si="3"/>
        <v>168941.95106826015</v>
      </c>
      <c r="K17" s="7">
        <f t="shared" si="9"/>
        <v>16618248.104196239</v>
      </c>
      <c r="P17" s="1"/>
      <c r="R17" s="1"/>
      <c r="S17" s="1"/>
      <c r="AC17" s="2" t="s">
        <v>94</v>
      </c>
      <c r="AD17" s="2"/>
      <c r="AE17" s="28">
        <f>SUM(AE13:AE16)</f>
        <v>15232862.551202437</v>
      </c>
      <c r="AF17" s="7">
        <f>SUM(AF13:AF16)</f>
        <v>15338667.444376426</v>
      </c>
      <c r="AG17" s="7">
        <f>SUM(AG13:AG16)</f>
        <v>-105804.89317398891</v>
      </c>
      <c r="AH17" s="7">
        <f>SUM(AH13:AH16)</f>
        <v>-31741.467952196486</v>
      </c>
    </row>
    <row r="18" spans="6:34" ht="19.899999999999999" customHeight="1" thickBot="1" x14ac:dyDescent="0.35">
      <c r="F18" s="5">
        <f t="shared" si="10"/>
        <v>14</v>
      </c>
      <c r="G18" s="7">
        <f t="shared" si="11"/>
        <v>444888.9536980355</v>
      </c>
      <c r="H18" s="7">
        <f t="shared" si="7"/>
        <v>16618248.104196239</v>
      </c>
      <c r="I18" s="7">
        <f t="shared" si="8"/>
        <v>278706.47265607311</v>
      </c>
      <c r="J18" s="7">
        <f t="shared" si="3"/>
        <v>166182.4810419624</v>
      </c>
      <c r="K18" s="7">
        <f t="shared" si="9"/>
        <v>16339541.631540166</v>
      </c>
      <c r="P18" s="1"/>
      <c r="R18" s="1"/>
      <c r="S18" s="1"/>
      <c r="AC18" s="2" t="s">
        <v>95</v>
      </c>
      <c r="AD18" s="2"/>
      <c r="AE18" s="10">
        <f>+AE11-AE17</f>
        <v>34767137.448797561</v>
      </c>
    </row>
    <row r="19" spans="6:34" ht="19.899999999999999" customHeight="1" thickBot="1" x14ac:dyDescent="0.35">
      <c r="F19" s="5">
        <f t="shared" si="10"/>
        <v>15</v>
      </c>
      <c r="G19" s="7">
        <f t="shared" si="11"/>
        <v>444888.9536980355</v>
      </c>
      <c r="H19" s="7">
        <f t="shared" si="7"/>
        <v>16339541.631540166</v>
      </c>
      <c r="I19" s="7">
        <f t="shared" si="8"/>
        <v>281493.53738263383</v>
      </c>
      <c r="J19" s="7">
        <f t="shared" si="3"/>
        <v>163395.41631540167</v>
      </c>
      <c r="K19" s="7">
        <f t="shared" si="9"/>
        <v>16058048.094157532</v>
      </c>
      <c r="P19" s="1"/>
      <c r="R19" s="1"/>
      <c r="S19" s="1"/>
      <c r="W19" s="1"/>
      <c r="X19" s="1"/>
      <c r="AC19" s="2" t="s">
        <v>96</v>
      </c>
      <c r="AD19" s="2"/>
      <c r="AF19" s="89">
        <f>+AF11-AF17</f>
        <v>34661332.555623576</v>
      </c>
    </row>
    <row r="20" spans="6:34" ht="19.899999999999999" customHeight="1" thickBot="1" x14ac:dyDescent="0.35">
      <c r="F20" s="5">
        <f t="shared" si="10"/>
        <v>16</v>
      </c>
      <c r="G20" s="7">
        <f t="shared" si="11"/>
        <v>444888.9536980355</v>
      </c>
      <c r="H20" s="7">
        <f t="shared" si="7"/>
        <v>16058048.094157532</v>
      </c>
      <c r="I20" s="7">
        <f t="shared" si="8"/>
        <v>284308.47275646019</v>
      </c>
      <c r="J20" s="7">
        <f t="shared" si="3"/>
        <v>160580.48094157531</v>
      </c>
      <c r="K20" s="7">
        <f t="shared" si="9"/>
        <v>15773739.621401072</v>
      </c>
      <c r="P20" s="1"/>
      <c r="R20" s="1"/>
      <c r="S20" s="1"/>
      <c r="W20" s="1"/>
      <c r="X20" s="1"/>
      <c r="AC20" s="2" t="s">
        <v>97</v>
      </c>
      <c r="AE20" s="90">
        <f>SUM(AD21:AD22)</f>
        <v>10366658.298734877</v>
      </c>
      <c r="AF20" s="91">
        <f>+(AF19*AK1)</f>
        <v>10398399.766687073</v>
      </c>
    </row>
    <row r="21" spans="6:34" ht="19.899999999999999" customHeight="1" x14ac:dyDescent="0.3">
      <c r="F21" s="5">
        <f t="shared" si="10"/>
        <v>17</v>
      </c>
      <c r="G21" s="7">
        <f t="shared" si="11"/>
        <v>444888.9536980355</v>
      </c>
      <c r="H21" s="7">
        <f t="shared" si="7"/>
        <v>15773739.621401072</v>
      </c>
      <c r="I21" s="7">
        <f t="shared" si="8"/>
        <v>287151.55748402479</v>
      </c>
      <c r="J21" s="7">
        <f t="shared" si="3"/>
        <v>157737.39621401072</v>
      </c>
      <c r="K21" s="7">
        <f t="shared" si="9"/>
        <v>15486588.063917046</v>
      </c>
      <c r="P21" s="1"/>
      <c r="R21" s="1"/>
      <c r="S21" s="1"/>
      <c r="W21" s="1"/>
      <c r="X21" s="1"/>
      <c r="AC21" s="1" t="s">
        <v>98</v>
      </c>
      <c r="AD21" s="3">
        <f>+AF20</f>
        <v>10398399.766687073</v>
      </c>
    </row>
    <row r="22" spans="6:34" ht="19.899999999999999" customHeight="1" x14ac:dyDescent="0.3">
      <c r="F22" s="5">
        <f t="shared" si="10"/>
        <v>18</v>
      </c>
      <c r="G22" s="7">
        <f t="shared" si="11"/>
        <v>444888.9536980355</v>
      </c>
      <c r="H22" s="7">
        <f t="shared" si="7"/>
        <v>15486588.063917046</v>
      </c>
      <c r="I22" s="7">
        <f t="shared" si="8"/>
        <v>290023.07305886503</v>
      </c>
      <c r="J22" s="7">
        <f t="shared" si="3"/>
        <v>154865.88063917047</v>
      </c>
      <c r="K22" s="7">
        <f t="shared" si="9"/>
        <v>15196564.990858182</v>
      </c>
      <c r="P22" s="1"/>
      <c r="R22" s="1"/>
      <c r="S22" s="1"/>
      <c r="AC22" s="1" t="s">
        <v>83</v>
      </c>
      <c r="AD22" s="12">
        <f>-AO5</f>
        <v>-31741.467952195555</v>
      </c>
    </row>
    <row r="23" spans="6:34" ht="19.899999999999999" customHeight="1" x14ac:dyDescent="0.3">
      <c r="F23" s="5">
        <f t="shared" si="10"/>
        <v>19</v>
      </c>
      <c r="G23" s="7">
        <f t="shared" si="11"/>
        <v>444888.9536980355</v>
      </c>
      <c r="H23" s="7">
        <f t="shared" si="7"/>
        <v>15196564.990858182</v>
      </c>
      <c r="I23" s="7">
        <f t="shared" si="8"/>
        <v>292923.3037894537</v>
      </c>
      <c r="J23" s="7">
        <f t="shared" si="3"/>
        <v>151965.64990858184</v>
      </c>
      <c r="K23" s="7">
        <f t="shared" si="9"/>
        <v>14903641.687068729</v>
      </c>
      <c r="P23" s="62"/>
    </row>
    <row r="24" spans="6:34" ht="19.899999999999999" customHeight="1" x14ac:dyDescent="0.3">
      <c r="F24" s="5">
        <f t="shared" si="10"/>
        <v>20</v>
      </c>
      <c r="G24" s="7">
        <f t="shared" si="11"/>
        <v>444888.9536980355</v>
      </c>
      <c r="H24" s="7">
        <f t="shared" si="7"/>
        <v>14903641.687068729</v>
      </c>
      <c r="I24" s="7">
        <f t="shared" si="8"/>
        <v>295852.53682734817</v>
      </c>
      <c r="J24" s="7">
        <f t="shared" si="3"/>
        <v>149036.4168706873</v>
      </c>
      <c r="K24" s="7">
        <f t="shared" si="9"/>
        <v>14607789.150241381</v>
      </c>
      <c r="P24" s="62"/>
      <c r="AC24" s="136"/>
      <c r="AD24" s="136"/>
      <c r="AF24" s="137"/>
      <c r="AG24" s="137"/>
      <c r="AH24" s="137"/>
    </row>
    <row r="25" spans="6:34" ht="19.899999999999999" customHeight="1" x14ac:dyDescent="0.3">
      <c r="F25" s="5">
        <f t="shared" si="10"/>
        <v>21</v>
      </c>
      <c r="G25" s="7">
        <f t="shared" si="11"/>
        <v>444888.9536980355</v>
      </c>
      <c r="H25" s="7">
        <f t="shared" si="7"/>
        <v>14607789.150241381</v>
      </c>
      <c r="I25" s="7">
        <f t="shared" si="8"/>
        <v>298811.06219562166</v>
      </c>
      <c r="J25" s="7">
        <f t="shared" si="3"/>
        <v>146077.89150241381</v>
      </c>
      <c r="K25" s="7">
        <f t="shared" si="9"/>
        <v>14308978.088045759</v>
      </c>
      <c r="P25" s="62"/>
      <c r="Q25" s="66"/>
      <c r="R25" s="65"/>
      <c r="S25" s="65"/>
      <c r="AC25" s="138"/>
      <c r="AD25" s="138"/>
      <c r="AF25" s="65"/>
      <c r="AG25" s="65"/>
      <c r="AH25" s="65"/>
    </row>
    <row r="26" spans="6:34" ht="19.899999999999999" customHeight="1" x14ac:dyDescent="0.3">
      <c r="F26" s="5">
        <f t="shared" si="10"/>
        <v>22</v>
      </c>
      <c r="G26" s="7">
        <f t="shared" si="11"/>
        <v>444888.9536980355</v>
      </c>
      <c r="H26" s="7">
        <f t="shared" si="7"/>
        <v>14308978.088045759</v>
      </c>
      <c r="I26" s="7">
        <f t="shared" si="8"/>
        <v>301799.1728175779</v>
      </c>
      <c r="J26" s="7">
        <f t="shared" si="3"/>
        <v>143089.78088045761</v>
      </c>
      <c r="K26" s="7">
        <f t="shared" si="9"/>
        <v>14007178.915228181</v>
      </c>
      <c r="P26" s="62"/>
      <c r="Q26" s="16"/>
      <c r="R26" s="65"/>
      <c r="S26" s="65"/>
      <c r="AC26" s="16"/>
      <c r="AD26" s="16"/>
      <c r="AF26" s="65"/>
      <c r="AG26" s="65"/>
      <c r="AH26" s="65"/>
    </row>
    <row r="27" spans="6:34" ht="19.899999999999999" customHeight="1" x14ac:dyDescent="0.3">
      <c r="F27" s="5">
        <f t="shared" si="10"/>
        <v>23</v>
      </c>
      <c r="G27" s="7">
        <f t="shared" si="11"/>
        <v>444888.9536980355</v>
      </c>
      <c r="H27" s="7">
        <f t="shared" si="7"/>
        <v>14007178.915228181</v>
      </c>
      <c r="I27" s="7">
        <f t="shared" si="8"/>
        <v>304817.16454575374</v>
      </c>
      <c r="J27" s="7">
        <f t="shared" si="3"/>
        <v>140071.7891522818</v>
      </c>
      <c r="K27" s="7">
        <f t="shared" si="9"/>
        <v>13702361.750682427</v>
      </c>
      <c r="P27" s="62"/>
      <c r="Q27" s="63"/>
      <c r="R27" s="18"/>
      <c r="S27" s="18"/>
      <c r="AC27" s="16"/>
      <c r="AD27" s="16"/>
      <c r="AE27" s="65"/>
      <c r="AF27" s="65"/>
      <c r="AG27" s="65"/>
      <c r="AH27" s="65"/>
    </row>
    <row r="28" spans="6:34" ht="19.899999999999999" customHeight="1" x14ac:dyDescent="0.3">
      <c r="F28" s="139">
        <f t="shared" si="10"/>
        <v>24</v>
      </c>
      <c r="G28" s="73">
        <f t="shared" si="11"/>
        <v>444888.9536980355</v>
      </c>
      <c r="H28" s="73">
        <f t="shared" si="7"/>
        <v>13702361.750682427</v>
      </c>
      <c r="I28" s="73">
        <f t="shared" si="8"/>
        <v>307865.33619121125</v>
      </c>
      <c r="J28" s="73">
        <f t="shared" si="3"/>
        <v>137023.61750682426</v>
      </c>
      <c r="K28" s="73">
        <f t="shared" si="9"/>
        <v>13394496.414491216</v>
      </c>
      <c r="P28" s="62"/>
      <c r="Q28" s="16"/>
      <c r="R28" s="65"/>
      <c r="S28" s="65"/>
      <c r="AC28" s="138"/>
      <c r="AD28" s="138"/>
      <c r="AE28" s="65"/>
      <c r="AF28" s="65"/>
      <c r="AG28" s="65"/>
      <c r="AH28" s="65"/>
    </row>
    <row r="29" spans="6:34" ht="19.899999999999999" customHeight="1" x14ac:dyDescent="0.3">
      <c r="F29" s="5">
        <f t="shared" si="10"/>
        <v>25</v>
      </c>
      <c r="G29" s="7">
        <f t="shared" si="11"/>
        <v>444888.9536980355</v>
      </c>
      <c r="H29" s="7">
        <f t="shared" si="7"/>
        <v>13394496.414491216</v>
      </c>
      <c r="I29" s="7">
        <f t="shared" si="8"/>
        <v>310943.98955312336</v>
      </c>
      <c r="J29" s="7">
        <f t="shared" si="3"/>
        <v>133944.96414491217</v>
      </c>
      <c r="K29" s="7">
        <f t="shared" si="9"/>
        <v>13083552.424938092</v>
      </c>
      <c r="P29" s="62"/>
      <c r="Q29" s="16"/>
      <c r="R29" s="65"/>
      <c r="S29" s="65"/>
      <c r="AC29" s="138"/>
      <c r="AD29" s="138"/>
      <c r="AE29" s="94"/>
      <c r="AF29" s="65"/>
      <c r="AG29" s="65"/>
      <c r="AH29" s="65"/>
    </row>
    <row r="30" spans="6:34" ht="19.899999999999999" customHeight="1" x14ac:dyDescent="0.3">
      <c r="F30" s="5">
        <f t="shared" si="10"/>
        <v>26</v>
      </c>
      <c r="G30" s="7">
        <f t="shared" si="11"/>
        <v>444888.9536980355</v>
      </c>
      <c r="H30" s="7">
        <f t="shared" si="7"/>
        <v>13083552.424938092</v>
      </c>
      <c r="I30" s="7">
        <f t="shared" si="8"/>
        <v>314053.42944865458</v>
      </c>
      <c r="J30" s="7">
        <f t="shared" si="3"/>
        <v>130835.52424938092</v>
      </c>
      <c r="K30" s="7">
        <f t="shared" si="9"/>
        <v>12769498.995489437</v>
      </c>
      <c r="P30" s="62"/>
      <c r="Q30" s="66"/>
      <c r="R30" s="65"/>
      <c r="S30" s="65"/>
      <c r="AC30" s="138"/>
      <c r="AD30" s="138"/>
      <c r="AE30" s="65"/>
      <c r="AF30" s="94"/>
      <c r="AG30" s="65"/>
      <c r="AH30" s="65"/>
    </row>
    <row r="31" spans="6:34" ht="19.899999999999999" customHeight="1" x14ac:dyDescent="0.3">
      <c r="F31" s="5">
        <f t="shared" si="10"/>
        <v>27</v>
      </c>
      <c r="G31" s="7">
        <f t="shared" si="11"/>
        <v>444888.9536980355</v>
      </c>
      <c r="H31" s="7">
        <f t="shared" si="7"/>
        <v>12769498.995489437</v>
      </c>
      <c r="I31" s="7">
        <f t="shared" si="8"/>
        <v>317193.96374314115</v>
      </c>
      <c r="J31" s="7">
        <f t="shared" si="3"/>
        <v>127694.98995489438</v>
      </c>
      <c r="K31" s="7">
        <f t="shared" si="9"/>
        <v>12452305.031746296</v>
      </c>
      <c r="P31" s="62"/>
      <c r="Q31" s="16"/>
      <c r="R31" s="65"/>
      <c r="S31" s="65"/>
      <c r="AC31" s="138"/>
      <c r="AD31" s="16"/>
      <c r="AE31" s="94"/>
      <c r="AF31" s="94"/>
      <c r="AG31" s="65"/>
      <c r="AH31" s="65"/>
    </row>
    <row r="32" spans="6:34" ht="19.899999999999999" customHeight="1" x14ac:dyDescent="0.3">
      <c r="F32" s="5">
        <f t="shared" si="10"/>
        <v>28</v>
      </c>
      <c r="G32" s="7">
        <f t="shared" si="11"/>
        <v>444888.9536980355</v>
      </c>
      <c r="H32" s="7">
        <f t="shared" si="7"/>
        <v>12452305.031746296</v>
      </c>
      <c r="I32" s="7">
        <f t="shared" si="8"/>
        <v>320365.90338057256</v>
      </c>
      <c r="J32" s="7">
        <f t="shared" si="3"/>
        <v>124523.05031746297</v>
      </c>
      <c r="K32" s="7">
        <f t="shared" si="9"/>
        <v>12131939.128365723</v>
      </c>
      <c r="P32" s="62"/>
      <c r="Q32" s="63"/>
      <c r="R32" s="18"/>
      <c r="S32" s="18"/>
      <c r="AC32" s="16"/>
      <c r="AD32" s="65"/>
      <c r="AE32" s="65"/>
      <c r="AF32" s="65"/>
      <c r="AG32" s="65"/>
      <c r="AH32" s="65"/>
    </row>
    <row r="33" spans="2:62" ht="19.899999999999999" customHeight="1" x14ac:dyDescent="0.3">
      <c r="F33" s="5">
        <f t="shared" si="10"/>
        <v>29</v>
      </c>
      <c r="G33" s="7">
        <f t="shared" si="11"/>
        <v>444888.9536980355</v>
      </c>
      <c r="H33" s="7">
        <f t="shared" si="7"/>
        <v>12131939.128365723</v>
      </c>
      <c r="I33" s="7">
        <f t="shared" si="8"/>
        <v>323569.56241437828</v>
      </c>
      <c r="J33" s="7">
        <f t="shared" si="3"/>
        <v>121319.39128365724</v>
      </c>
      <c r="K33" s="7">
        <f t="shared" si="9"/>
        <v>11808369.565951345</v>
      </c>
      <c r="P33" s="64"/>
      <c r="Q33" s="16"/>
      <c r="R33" s="65"/>
      <c r="S33" s="65"/>
      <c r="AC33" s="16"/>
      <c r="AD33" s="65"/>
      <c r="AE33" s="65"/>
      <c r="AF33" s="65"/>
      <c r="AG33" s="65"/>
      <c r="AH33" s="65"/>
    </row>
    <row r="34" spans="2:62" ht="19.899999999999999" customHeight="1" x14ac:dyDescent="0.3">
      <c r="F34" s="5">
        <f t="shared" si="10"/>
        <v>30</v>
      </c>
      <c r="G34" s="7">
        <f t="shared" si="11"/>
        <v>444888.9536980355</v>
      </c>
      <c r="H34" s="7">
        <f t="shared" si="7"/>
        <v>11808369.565951345</v>
      </c>
      <c r="I34" s="7">
        <f t="shared" si="8"/>
        <v>326805.25803852204</v>
      </c>
      <c r="J34" s="7">
        <f t="shared" si="3"/>
        <v>118083.69565951345</v>
      </c>
      <c r="K34" s="7">
        <f t="shared" si="9"/>
        <v>11481564.307912823</v>
      </c>
      <c r="P34" s="64"/>
      <c r="Q34" s="16"/>
      <c r="R34" s="65"/>
      <c r="S34" s="65"/>
      <c r="AC34" s="16"/>
      <c r="AD34" s="16"/>
      <c r="AE34" s="65"/>
      <c r="AF34" s="65"/>
      <c r="AG34" s="65"/>
      <c r="AH34" s="65"/>
    </row>
    <row r="35" spans="2:62" ht="19.899999999999999" customHeight="1" x14ac:dyDescent="0.3">
      <c r="F35" s="5">
        <f t="shared" si="10"/>
        <v>31</v>
      </c>
      <c r="G35" s="7">
        <f t="shared" si="11"/>
        <v>444888.9536980355</v>
      </c>
      <c r="H35" s="7">
        <f t="shared" si="7"/>
        <v>11481564.307912823</v>
      </c>
      <c r="I35" s="7">
        <f t="shared" si="8"/>
        <v>330073.31061890727</v>
      </c>
      <c r="J35" s="7">
        <f t="shared" si="3"/>
        <v>114815.64307912823</v>
      </c>
      <c r="K35" s="7">
        <f t="shared" si="9"/>
        <v>11151490.997293916</v>
      </c>
      <c r="P35" s="62"/>
      <c r="Q35" s="16"/>
      <c r="R35" s="65"/>
      <c r="S35" s="65"/>
      <c r="AC35" s="165"/>
      <c r="AD35" s="165"/>
      <c r="AE35" s="137"/>
      <c r="AF35" s="137"/>
      <c r="AG35" s="137"/>
      <c r="AH35" s="137"/>
    </row>
    <row r="36" spans="2:62" ht="19.899999999999999" customHeight="1" x14ac:dyDescent="0.3">
      <c r="F36" s="5">
        <f t="shared" si="10"/>
        <v>32</v>
      </c>
      <c r="G36" s="7">
        <f t="shared" si="11"/>
        <v>444888.9536980355</v>
      </c>
      <c r="H36" s="7">
        <f t="shared" si="7"/>
        <v>11151490.997293916</v>
      </c>
      <c r="I36" s="7">
        <f t="shared" si="8"/>
        <v>333374.04372509633</v>
      </c>
      <c r="J36" s="7">
        <f t="shared" si="3"/>
        <v>111514.90997293916</v>
      </c>
      <c r="K36" s="7">
        <f t="shared" si="9"/>
        <v>10818116.95356882</v>
      </c>
      <c r="P36" s="62"/>
      <c r="Q36" s="16"/>
      <c r="R36" s="65"/>
      <c r="S36" s="65"/>
      <c r="AC36" s="138"/>
      <c r="AD36" s="138"/>
      <c r="AE36" s="65"/>
      <c r="AF36" s="65"/>
      <c r="AG36" s="65"/>
      <c r="AH36" s="65"/>
    </row>
    <row r="37" spans="2:62" s="16" customFormat="1" ht="19.899999999999999" customHeight="1" x14ac:dyDescent="0.3">
      <c r="B37" s="1"/>
      <c r="C37" s="3"/>
      <c r="D37" s="3"/>
      <c r="E37" s="3"/>
      <c r="F37" s="5">
        <f t="shared" si="10"/>
        <v>33</v>
      </c>
      <c r="G37" s="7">
        <f t="shared" si="11"/>
        <v>444888.9536980355</v>
      </c>
      <c r="H37" s="7">
        <f t="shared" si="7"/>
        <v>10818116.95356882</v>
      </c>
      <c r="I37" s="7">
        <f t="shared" si="8"/>
        <v>336707.78416234732</v>
      </c>
      <c r="J37" s="7">
        <f t="shared" si="3"/>
        <v>108181.1695356882</v>
      </c>
      <c r="K37" s="7">
        <f t="shared" si="9"/>
        <v>10481409.169406472</v>
      </c>
      <c r="L37" s="3"/>
      <c r="M37" s="3"/>
      <c r="N37" s="3"/>
      <c r="O37" s="3"/>
      <c r="P37" s="62"/>
      <c r="Q37" s="66"/>
      <c r="R37" s="65"/>
      <c r="S37" s="65"/>
      <c r="U37" s="20"/>
      <c r="V37" s="1"/>
      <c r="W37" s="3"/>
      <c r="X37" s="3"/>
      <c r="Y37" s="1"/>
      <c r="Z37" s="1"/>
      <c r="AA37" s="1"/>
      <c r="AB37" s="1"/>
      <c r="AE37" s="65"/>
      <c r="AF37" s="65"/>
      <c r="AG37" s="65"/>
      <c r="AH37" s="65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</row>
    <row r="38" spans="2:62" s="16" customFormat="1" ht="19.899999999999999" customHeight="1" x14ac:dyDescent="0.3">
      <c r="B38" s="1"/>
      <c r="C38" s="3"/>
      <c r="D38" s="3"/>
      <c r="E38" s="3"/>
      <c r="F38" s="5">
        <f t="shared" si="10"/>
        <v>34</v>
      </c>
      <c r="G38" s="7">
        <f t="shared" ref="G38:G64" si="18">+G37</f>
        <v>444888.9536980355</v>
      </c>
      <c r="H38" s="7">
        <f>+K37</f>
        <v>10481409.169406472</v>
      </c>
      <c r="I38" s="7">
        <f>+G38-J38</f>
        <v>340074.86200397077</v>
      </c>
      <c r="J38" s="7">
        <f t="shared" si="3"/>
        <v>104814.09169406471</v>
      </c>
      <c r="K38" s="7">
        <f>+K37-I38</f>
        <v>10141334.307402501</v>
      </c>
      <c r="L38" s="3"/>
      <c r="M38" s="3"/>
      <c r="N38" s="3"/>
      <c r="O38" s="3"/>
      <c r="P38" s="62"/>
      <c r="Q38" s="66"/>
      <c r="R38" s="65"/>
      <c r="S38" s="65"/>
      <c r="U38" s="20"/>
      <c r="V38" s="1"/>
      <c r="W38" s="3"/>
      <c r="X38" s="3"/>
      <c r="Y38" s="1"/>
      <c r="Z38" s="1"/>
      <c r="AA38" s="1"/>
      <c r="AB38" s="1"/>
      <c r="AE38" s="65"/>
      <c r="AF38" s="65"/>
      <c r="AG38" s="65"/>
      <c r="AH38" s="65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</row>
    <row r="39" spans="2:62" s="16" customFormat="1" ht="19.899999999999999" customHeight="1" x14ac:dyDescent="0.3">
      <c r="B39" s="1"/>
      <c r="C39" s="3"/>
      <c r="D39" s="3"/>
      <c r="E39" s="3"/>
      <c r="F39" s="5">
        <f t="shared" si="10"/>
        <v>35</v>
      </c>
      <c r="G39" s="7">
        <f t="shared" si="18"/>
        <v>444888.9536980355</v>
      </c>
      <c r="H39" s="7">
        <f>+K38</f>
        <v>10141334.307402501</v>
      </c>
      <c r="I39" s="7">
        <f>+G39-J39</f>
        <v>343475.6106240105</v>
      </c>
      <c r="J39" s="7">
        <f t="shared" si="3"/>
        <v>101413.343074025</v>
      </c>
      <c r="K39" s="28">
        <f>+K38-I39</f>
        <v>9797858.6967784911</v>
      </c>
      <c r="L39" s="3"/>
      <c r="M39" s="3"/>
      <c r="N39" s="3"/>
      <c r="O39" s="3"/>
      <c r="P39" s="62"/>
      <c r="R39" s="65"/>
      <c r="S39" s="65"/>
      <c r="U39" s="20"/>
      <c r="V39" s="1"/>
      <c r="W39" s="3"/>
      <c r="X39" s="3"/>
      <c r="Y39" s="1"/>
      <c r="Z39" s="1"/>
      <c r="AA39" s="1"/>
      <c r="AB39" s="1"/>
      <c r="AC39" s="138"/>
      <c r="AD39" s="138"/>
      <c r="AE39" s="65"/>
      <c r="AF39" s="65"/>
      <c r="AG39" s="65"/>
      <c r="AH39" s="65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</row>
    <row r="40" spans="2:62" s="16" customFormat="1" ht="19.899999999999999" customHeight="1" x14ac:dyDescent="0.3">
      <c r="B40" s="1"/>
      <c r="C40" s="3"/>
      <c r="D40" s="3"/>
      <c r="E40" s="3"/>
      <c r="F40" s="139">
        <f t="shared" si="10"/>
        <v>36</v>
      </c>
      <c r="G40" s="73">
        <f t="shared" si="18"/>
        <v>444888.9536980355</v>
      </c>
      <c r="H40" s="73">
        <f t="shared" ref="H40:H64" si="19">+K39</f>
        <v>9797858.6967784911</v>
      </c>
      <c r="I40" s="73">
        <f t="shared" ref="I40:I64" si="20">+G40-J40</f>
        <v>346910.36673025059</v>
      </c>
      <c r="J40" s="73">
        <f t="shared" ref="J40:J64" si="21">+K39*$C$14</f>
        <v>97978.586967784911</v>
      </c>
      <c r="K40" s="140">
        <f t="shared" ref="K40:K64" si="22">+K39-I40</f>
        <v>9450948.3300482407</v>
      </c>
      <c r="L40" s="3"/>
      <c r="M40" s="3"/>
      <c r="N40" s="3"/>
      <c r="O40" s="3"/>
      <c r="P40" s="62"/>
      <c r="Q40" s="63"/>
      <c r="R40" s="18"/>
      <c r="S40" s="18"/>
      <c r="U40" s="20"/>
      <c r="V40" s="1"/>
      <c r="W40" s="3"/>
      <c r="X40" s="3"/>
      <c r="Y40" s="1"/>
      <c r="Z40" s="1"/>
      <c r="AA40" s="1"/>
      <c r="AB40" s="1"/>
      <c r="AE40" s="65"/>
      <c r="AF40" s="65"/>
      <c r="AG40" s="65"/>
      <c r="AH40" s="65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</row>
    <row r="41" spans="2:62" s="16" customFormat="1" ht="19.899999999999999" customHeight="1" x14ac:dyDescent="0.3">
      <c r="B41" s="1"/>
      <c r="C41" s="3"/>
      <c r="D41" s="3"/>
      <c r="E41" s="3"/>
      <c r="F41" s="5">
        <f t="shared" si="10"/>
        <v>37</v>
      </c>
      <c r="G41" s="7">
        <f t="shared" si="18"/>
        <v>444888.9536980355</v>
      </c>
      <c r="H41" s="7">
        <f t="shared" si="19"/>
        <v>9450948.3300482407</v>
      </c>
      <c r="I41" s="7">
        <f t="shared" si="20"/>
        <v>350379.47039755312</v>
      </c>
      <c r="J41" s="7">
        <f t="shared" si="21"/>
        <v>94509.483300482403</v>
      </c>
      <c r="K41" s="28">
        <f t="shared" si="22"/>
        <v>9100568.8596506882</v>
      </c>
      <c r="L41" s="3"/>
      <c r="M41" s="3"/>
      <c r="N41" s="3"/>
      <c r="O41" s="3"/>
      <c r="P41" s="62"/>
      <c r="R41" s="65"/>
      <c r="S41" s="65"/>
      <c r="U41" s="20"/>
      <c r="V41" s="1"/>
      <c r="W41" s="3"/>
      <c r="X41" s="3"/>
      <c r="Y41" s="1"/>
      <c r="Z41" s="1"/>
      <c r="AA41" s="1"/>
      <c r="AB41" s="1"/>
      <c r="AC41" s="138"/>
      <c r="AD41" s="138"/>
      <c r="AE41" s="65"/>
      <c r="AF41" s="65"/>
      <c r="AG41" s="65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</row>
    <row r="42" spans="2:62" s="16" customFormat="1" ht="19.899999999999999" customHeight="1" x14ac:dyDescent="0.3">
      <c r="B42" s="1"/>
      <c r="C42" s="3"/>
      <c r="D42" s="3"/>
      <c r="E42" s="3"/>
      <c r="F42" s="5">
        <f t="shared" si="10"/>
        <v>38</v>
      </c>
      <c r="G42" s="7">
        <f t="shared" si="18"/>
        <v>444888.9536980355</v>
      </c>
      <c r="H42" s="7">
        <f t="shared" si="19"/>
        <v>9100568.8596506882</v>
      </c>
      <c r="I42" s="7">
        <f t="shared" si="20"/>
        <v>353883.26510152861</v>
      </c>
      <c r="J42" s="7">
        <f t="shared" si="21"/>
        <v>91005.68859650688</v>
      </c>
      <c r="K42" s="28">
        <f t="shared" si="22"/>
        <v>8746685.5945491605</v>
      </c>
      <c r="L42" s="3"/>
      <c r="M42" s="3"/>
      <c r="N42" s="3"/>
      <c r="O42" s="3"/>
      <c r="P42" s="62"/>
      <c r="Q42" s="66"/>
      <c r="R42" s="65"/>
      <c r="S42" s="65"/>
      <c r="U42" s="20"/>
      <c r="V42" s="1"/>
      <c r="W42" s="3"/>
      <c r="X42" s="3"/>
      <c r="Y42" s="1"/>
      <c r="Z42" s="1"/>
      <c r="AA42" s="1"/>
      <c r="AB42" s="1"/>
      <c r="AC42" s="138"/>
      <c r="AD42" s="138"/>
      <c r="AE42" s="94"/>
      <c r="AF42" s="65"/>
      <c r="AG42" s="65"/>
      <c r="AH42" s="65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</row>
    <row r="43" spans="2:62" ht="19.899999999999999" customHeight="1" x14ac:dyDescent="0.3">
      <c r="F43" s="5">
        <f t="shared" si="10"/>
        <v>39</v>
      </c>
      <c r="G43" s="7">
        <f t="shared" si="18"/>
        <v>444888.9536980355</v>
      </c>
      <c r="H43" s="7">
        <f t="shared" si="19"/>
        <v>8746685.5945491605</v>
      </c>
      <c r="I43" s="7">
        <f t="shared" si="20"/>
        <v>357422.09775254386</v>
      </c>
      <c r="J43" s="7">
        <f t="shared" si="21"/>
        <v>87466.85594549161</v>
      </c>
      <c r="K43" s="28">
        <f t="shared" si="22"/>
        <v>8389263.4967966173</v>
      </c>
      <c r="P43" s="62"/>
      <c r="Q43" s="16"/>
      <c r="R43" s="65"/>
      <c r="S43" s="65"/>
      <c r="AC43" s="138"/>
      <c r="AD43" s="138"/>
      <c r="AE43" s="65"/>
      <c r="AF43" s="94"/>
      <c r="AG43" s="65"/>
      <c r="AH43" s="65"/>
    </row>
    <row r="44" spans="2:62" ht="19.899999999999999" customHeight="1" x14ac:dyDescent="0.3">
      <c r="F44" s="5">
        <f t="shared" si="10"/>
        <v>40</v>
      </c>
      <c r="G44" s="7">
        <f t="shared" si="18"/>
        <v>444888.9536980355</v>
      </c>
      <c r="H44" s="7">
        <f t="shared" si="19"/>
        <v>8389263.4967966173</v>
      </c>
      <c r="I44" s="7">
        <f t="shared" si="20"/>
        <v>360996.31873006932</v>
      </c>
      <c r="J44" s="7">
        <f t="shared" si="21"/>
        <v>83892.63496796618</v>
      </c>
      <c r="K44" s="28">
        <f t="shared" si="22"/>
        <v>8028267.178066548</v>
      </c>
      <c r="P44" s="62"/>
      <c r="Q44" s="16"/>
      <c r="R44" s="65"/>
      <c r="S44" s="65"/>
      <c r="AC44" s="138"/>
      <c r="AD44" s="16"/>
      <c r="AE44" s="94"/>
      <c r="AF44" s="94"/>
      <c r="AG44" s="65"/>
      <c r="AH44" s="65"/>
    </row>
    <row r="45" spans="2:62" ht="19.899999999999999" customHeight="1" x14ac:dyDescent="0.3">
      <c r="F45" s="5">
        <f t="shared" si="10"/>
        <v>41</v>
      </c>
      <c r="G45" s="7">
        <f t="shared" si="18"/>
        <v>444888.9536980355</v>
      </c>
      <c r="H45" s="7">
        <f t="shared" si="19"/>
        <v>8028267.178066548</v>
      </c>
      <c r="I45" s="7">
        <f t="shared" si="20"/>
        <v>364606.28191737004</v>
      </c>
      <c r="J45" s="7">
        <f t="shared" si="21"/>
        <v>80282.671780665478</v>
      </c>
      <c r="K45" s="28">
        <f t="shared" si="22"/>
        <v>7663660.896149178</v>
      </c>
      <c r="P45" s="62"/>
      <c r="Q45" s="16"/>
      <c r="R45" s="65"/>
      <c r="S45" s="65"/>
      <c r="AC45" s="16"/>
      <c r="AD45" s="65"/>
      <c r="AE45" s="65"/>
      <c r="AF45" s="65"/>
      <c r="AG45" s="65"/>
      <c r="AH45" s="65"/>
    </row>
    <row r="46" spans="2:62" ht="19.899999999999999" customHeight="1" x14ac:dyDescent="0.3">
      <c r="F46" s="5">
        <f t="shared" si="10"/>
        <v>42</v>
      </c>
      <c r="G46" s="7">
        <f t="shared" si="18"/>
        <v>444888.9536980355</v>
      </c>
      <c r="H46" s="7">
        <f t="shared" si="19"/>
        <v>7663660.896149178</v>
      </c>
      <c r="I46" s="7">
        <f t="shared" si="20"/>
        <v>368252.34473654372</v>
      </c>
      <c r="J46" s="7">
        <f t="shared" si="21"/>
        <v>76636.608961491787</v>
      </c>
      <c r="K46" s="28">
        <f t="shared" si="22"/>
        <v>7295408.5514126346</v>
      </c>
      <c r="P46" s="62"/>
      <c r="Q46" s="16"/>
      <c r="R46" s="65"/>
      <c r="S46" s="65"/>
      <c r="AC46" s="16"/>
      <c r="AD46" s="65"/>
      <c r="AE46" s="65"/>
      <c r="AF46" s="65"/>
      <c r="AG46" s="65"/>
      <c r="AH46" s="65"/>
    </row>
    <row r="47" spans="2:62" ht="19.899999999999999" customHeight="1" x14ac:dyDescent="0.3">
      <c r="F47" s="5">
        <f t="shared" si="10"/>
        <v>43</v>
      </c>
      <c r="G47" s="7">
        <f t="shared" si="18"/>
        <v>444888.9536980355</v>
      </c>
      <c r="H47" s="7">
        <f t="shared" si="19"/>
        <v>7295408.5514126346</v>
      </c>
      <c r="I47" s="7">
        <f t="shared" si="20"/>
        <v>371934.86818390916</v>
      </c>
      <c r="J47" s="7">
        <f t="shared" si="21"/>
        <v>72954.085514126346</v>
      </c>
      <c r="K47" s="28">
        <f t="shared" si="22"/>
        <v>6923473.6832287256</v>
      </c>
      <c r="P47" s="62"/>
      <c r="Q47" s="16"/>
      <c r="R47" s="65"/>
      <c r="S47" s="65"/>
      <c r="AC47" s="16"/>
      <c r="AD47" s="16"/>
      <c r="AE47" s="65"/>
      <c r="AF47" s="65"/>
      <c r="AG47" s="65"/>
      <c r="AH47" s="65"/>
    </row>
    <row r="48" spans="2:62" ht="19.899999999999999" customHeight="1" x14ac:dyDescent="0.3">
      <c r="F48" s="5">
        <f t="shared" si="10"/>
        <v>44</v>
      </c>
      <c r="G48" s="7">
        <f t="shared" si="18"/>
        <v>444888.9536980355</v>
      </c>
      <c r="H48" s="7">
        <f t="shared" si="19"/>
        <v>6923473.6832287256</v>
      </c>
      <c r="I48" s="7">
        <f t="shared" si="20"/>
        <v>375654.21686574828</v>
      </c>
      <c r="J48" s="7">
        <f t="shared" si="21"/>
        <v>69234.73683228725</v>
      </c>
      <c r="K48" s="28">
        <f t="shared" si="22"/>
        <v>6547819.4663629774</v>
      </c>
      <c r="P48" s="62"/>
      <c r="Q48" s="16"/>
      <c r="R48" s="65"/>
      <c r="S48" s="65"/>
      <c r="AC48" s="16"/>
      <c r="AD48" s="16"/>
      <c r="AE48" s="65"/>
      <c r="AF48" s="65"/>
      <c r="AG48" s="65"/>
      <c r="AH48" s="65"/>
    </row>
    <row r="49" spans="6:34" ht="19.899999999999999" customHeight="1" x14ac:dyDescent="0.3">
      <c r="F49" s="5">
        <f t="shared" si="10"/>
        <v>45</v>
      </c>
      <c r="G49" s="7">
        <f t="shared" si="18"/>
        <v>444888.9536980355</v>
      </c>
      <c r="H49" s="7">
        <f t="shared" si="19"/>
        <v>6547819.4663629774</v>
      </c>
      <c r="I49" s="7">
        <f t="shared" si="20"/>
        <v>379410.75903440575</v>
      </c>
      <c r="J49" s="7">
        <f t="shared" si="21"/>
        <v>65478.194663629773</v>
      </c>
      <c r="K49" s="28">
        <f t="shared" si="22"/>
        <v>6168408.7073285719</v>
      </c>
      <c r="P49" s="62"/>
      <c r="Q49" s="16"/>
      <c r="R49" s="65"/>
      <c r="S49" s="65"/>
      <c r="AC49" s="16"/>
      <c r="AD49" s="16"/>
      <c r="AE49" s="65"/>
      <c r="AF49" s="65"/>
      <c r="AG49" s="65"/>
      <c r="AH49" s="65"/>
    </row>
    <row r="50" spans="6:34" ht="19.899999999999999" customHeight="1" x14ac:dyDescent="0.3">
      <c r="F50" s="5">
        <f t="shared" si="10"/>
        <v>46</v>
      </c>
      <c r="G50" s="7">
        <f t="shared" si="18"/>
        <v>444888.9536980355</v>
      </c>
      <c r="H50" s="7">
        <f t="shared" si="19"/>
        <v>6168408.7073285719</v>
      </c>
      <c r="I50" s="7">
        <f t="shared" si="20"/>
        <v>383204.86662474979</v>
      </c>
      <c r="J50" s="7">
        <f t="shared" si="21"/>
        <v>61684.087073285722</v>
      </c>
      <c r="K50" s="28">
        <f t="shared" si="22"/>
        <v>5785203.8407038217</v>
      </c>
      <c r="P50" s="62"/>
      <c r="Q50" s="16"/>
      <c r="R50" s="65"/>
      <c r="S50" s="65"/>
      <c r="AC50" s="16"/>
      <c r="AD50" s="16"/>
      <c r="AE50" s="65"/>
      <c r="AF50" s="65"/>
      <c r="AG50" s="65"/>
      <c r="AH50" s="65"/>
    </row>
    <row r="51" spans="6:34" ht="19.899999999999999" customHeight="1" x14ac:dyDescent="0.3">
      <c r="F51" s="5">
        <f t="shared" si="10"/>
        <v>47</v>
      </c>
      <c r="G51" s="7">
        <f t="shared" si="18"/>
        <v>444888.9536980355</v>
      </c>
      <c r="H51" s="7">
        <f t="shared" si="19"/>
        <v>5785203.8407038217</v>
      </c>
      <c r="I51" s="7">
        <f t="shared" si="20"/>
        <v>387036.91529099731</v>
      </c>
      <c r="J51" s="7">
        <f t="shared" si="21"/>
        <v>57852.038407038221</v>
      </c>
      <c r="K51" s="28">
        <f t="shared" si="22"/>
        <v>5398166.9254128244</v>
      </c>
      <c r="P51" s="62"/>
      <c r="Q51" s="16"/>
      <c r="R51" s="65"/>
      <c r="S51" s="65"/>
      <c r="AC51" s="16"/>
      <c r="AD51" s="16"/>
      <c r="AE51" s="65"/>
      <c r="AF51" s="65"/>
      <c r="AG51" s="65"/>
      <c r="AH51" s="65"/>
    </row>
    <row r="52" spans="6:34" ht="19.899999999999999" customHeight="1" x14ac:dyDescent="0.3">
      <c r="F52" s="139">
        <f t="shared" si="10"/>
        <v>48</v>
      </c>
      <c r="G52" s="73">
        <f t="shared" si="18"/>
        <v>444888.9536980355</v>
      </c>
      <c r="H52" s="73">
        <f t="shared" si="19"/>
        <v>5398166.9254128244</v>
      </c>
      <c r="I52" s="73">
        <f t="shared" si="20"/>
        <v>390907.28444390727</v>
      </c>
      <c r="J52" s="73">
        <f t="shared" si="21"/>
        <v>53981.669254128246</v>
      </c>
      <c r="K52" s="140">
        <f t="shared" si="22"/>
        <v>5007259.6409689169</v>
      </c>
      <c r="P52" s="62"/>
      <c r="Q52" s="16"/>
      <c r="R52" s="65"/>
      <c r="S52" s="65"/>
      <c r="AC52" s="16"/>
      <c r="AD52" s="16"/>
      <c r="AE52" s="65"/>
      <c r="AF52" s="65"/>
      <c r="AG52" s="65"/>
      <c r="AH52" s="65"/>
    </row>
    <row r="53" spans="6:34" ht="19.899999999999999" customHeight="1" x14ac:dyDescent="0.3">
      <c r="F53" s="5">
        <f t="shared" si="10"/>
        <v>49</v>
      </c>
      <c r="G53" s="7">
        <f t="shared" si="18"/>
        <v>444888.9536980355</v>
      </c>
      <c r="H53" s="7">
        <f t="shared" si="19"/>
        <v>5007259.6409689169</v>
      </c>
      <c r="I53" s="7">
        <f t="shared" si="20"/>
        <v>394816.35728834633</v>
      </c>
      <c r="J53" s="7">
        <f t="shared" si="21"/>
        <v>50072.596409689169</v>
      </c>
      <c r="K53" s="28">
        <f t="shared" si="22"/>
        <v>4612443.2836805703</v>
      </c>
      <c r="P53" s="62"/>
      <c r="Q53" s="16"/>
      <c r="R53" s="65"/>
      <c r="S53" s="65"/>
      <c r="AC53" s="16"/>
      <c r="AD53" s="16"/>
      <c r="AE53" s="65"/>
      <c r="AF53" s="65"/>
      <c r="AG53" s="65"/>
      <c r="AH53" s="65"/>
    </row>
    <row r="54" spans="6:34" ht="19.899999999999999" customHeight="1" x14ac:dyDescent="0.3">
      <c r="F54" s="5">
        <f t="shared" si="10"/>
        <v>50</v>
      </c>
      <c r="G54" s="7">
        <f t="shared" si="18"/>
        <v>444888.9536980355</v>
      </c>
      <c r="H54" s="7">
        <f t="shared" si="19"/>
        <v>4612443.2836805703</v>
      </c>
      <c r="I54" s="7">
        <f t="shared" si="20"/>
        <v>398764.5208612298</v>
      </c>
      <c r="J54" s="7">
        <f t="shared" si="21"/>
        <v>46124.432836805703</v>
      </c>
      <c r="K54" s="28">
        <f t="shared" si="22"/>
        <v>4213678.7628193405</v>
      </c>
      <c r="P54" s="62"/>
      <c r="Q54" s="16"/>
      <c r="R54" s="65"/>
      <c r="S54" s="65"/>
      <c r="AC54" s="16"/>
      <c r="AD54" s="16"/>
      <c r="AE54" s="65"/>
      <c r="AF54" s="65"/>
      <c r="AG54" s="65"/>
      <c r="AH54" s="65"/>
    </row>
    <row r="55" spans="6:34" ht="19.899999999999999" customHeight="1" x14ac:dyDescent="0.3">
      <c r="F55" s="5">
        <f t="shared" si="10"/>
        <v>51</v>
      </c>
      <c r="G55" s="7">
        <f t="shared" si="18"/>
        <v>444888.9536980355</v>
      </c>
      <c r="H55" s="7">
        <f t="shared" si="19"/>
        <v>4213678.7628193405</v>
      </c>
      <c r="I55" s="7">
        <f t="shared" si="20"/>
        <v>402752.16606984212</v>
      </c>
      <c r="J55" s="7">
        <f t="shared" si="21"/>
        <v>42136.787628193408</v>
      </c>
      <c r="K55" s="28">
        <f t="shared" si="22"/>
        <v>3810926.5967494985</v>
      </c>
      <c r="P55" s="62"/>
      <c r="Q55" s="16"/>
      <c r="R55" s="65"/>
      <c r="S55" s="65"/>
      <c r="AC55" s="16"/>
      <c r="AD55" s="16"/>
      <c r="AE55" s="65"/>
      <c r="AF55" s="65"/>
      <c r="AG55" s="65"/>
      <c r="AH55" s="65"/>
    </row>
    <row r="56" spans="6:34" ht="19.899999999999999" customHeight="1" x14ac:dyDescent="0.3">
      <c r="F56" s="5">
        <f t="shared" si="10"/>
        <v>52</v>
      </c>
      <c r="G56" s="7">
        <f t="shared" si="18"/>
        <v>444888.9536980355</v>
      </c>
      <c r="H56" s="7">
        <f t="shared" si="19"/>
        <v>3810926.5967494985</v>
      </c>
      <c r="I56" s="7">
        <f t="shared" si="20"/>
        <v>406779.68773054052</v>
      </c>
      <c r="J56" s="7">
        <f t="shared" si="21"/>
        <v>38109.265967494983</v>
      </c>
      <c r="K56" s="28">
        <f t="shared" si="22"/>
        <v>3404146.909018958</v>
      </c>
      <c r="P56" s="62"/>
      <c r="Q56" s="16"/>
      <c r="R56" s="65"/>
      <c r="S56" s="65"/>
      <c r="AC56" s="16"/>
      <c r="AD56" s="16"/>
      <c r="AE56" s="65"/>
      <c r="AF56" s="65"/>
      <c r="AG56" s="65"/>
      <c r="AH56" s="65"/>
    </row>
    <row r="57" spans="6:34" ht="19.899999999999999" customHeight="1" x14ac:dyDescent="0.3">
      <c r="F57" s="5">
        <f t="shared" si="10"/>
        <v>53</v>
      </c>
      <c r="G57" s="7">
        <f t="shared" si="18"/>
        <v>444888.9536980355</v>
      </c>
      <c r="H57" s="7">
        <f t="shared" si="19"/>
        <v>3404146.909018958</v>
      </c>
      <c r="I57" s="7">
        <f t="shared" si="20"/>
        <v>410847.48460784589</v>
      </c>
      <c r="J57" s="7">
        <f t="shared" si="21"/>
        <v>34041.469090189581</v>
      </c>
      <c r="K57" s="28">
        <f t="shared" si="22"/>
        <v>2993299.424411112</v>
      </c>
      <c r="P57" s="62"/>
      <c r="Q57" s="16"/>
      <c r="R57" s="65"/>
      <c r="S57" s="65"/>
      <c r="AC57" s="16"/>
      <c r="AD57" s="16"/>
      <c r="AE57" s="65"/>
      <c r="AF57" s="65"/>
      <c r="AG57" s="65"/>
      <c r="AH57" s="65"/>
    </row>
    <row r="58" spans="6:34" ht="19.899999999999999" customHeight="1" x14ac:dyDescent="0.3">
      <c r="F58" s="5">
        <f t="shared" si="10"/>
        <v>54</v>
      </c>
      <c r="G58" s="7">
        <f t="shared" si="18"/>
        <v>444888.9536980355</v>
      </c>
      <c r="H58" s="7">
        <f t="shared" si="19"/>
        <v>2993299.424411112</v>
      </c>
      <c r="I58" s="7">
        <f t="shared" si="20"/>
        <v>414955.95945392438</v>
      </c>
      <c r="J58" s="7">
        <f t="shared" si="21"/>
        <v>29932.99424411112</v>
      </c>
      <c r="K58" s="7">
        <f t="shared" si="22"/>
        <v>2578343.4649571874</v>
      </c>
      <c r="P58" s="62"/>
      <c r="Q58" s="16"/>
      <c r="R58" s="65"/>
      <c r="S58" s="65"/>
      <c r="AC58" s="16"/>
      <c r="AD58" s="16"/>
      <c r="AE58" s="65"/>
      <c r="AF58" s="65"/>
      <c r="AG58" s="65"/>
      <c r="AH58" s="65"/>
    </row>
    <row r="59" spans="6:34" ht="19.899999999999999" customHeight="1" x14ac:dyDescent="0.3">
      <c r="F59" s="5">
        <f t="shared" si="10"/>
        <v>55</v>
      </c>
      <c r="G59" s="7">
        <f t="shared" si="18"/>
        <v>444888.9536980355</v>
      </c>
      <c r="H59" s="7">
        <f t="shared" si="19"/>
        <v>2578343.4649571874</v>
      </c>
      <c r="I59" s="7">
        <f t="shared" si="20"/>
        <v>419105.51904846361</v>
      </c>
      <c r="J59" s="7">
        <f t="shared" si="21"/>
        <v>25783.434649571875</v>
      </c>
      <c r="K59" s="7">
        <f t="shared" si="22"/>
        <v>2159237.9459087239</v>
      </c>
      <c r="P59" s="62"/>
      <c r="Q59" s="16"/>
      <c r="R59" s="65"/>
      <c r="S59" s="65"/>
      <c r="AC59" s="16"/>
      <c r="AD59" s="16"/>
      <c r="AE59" s="65"/>
      <c r="AF59" s="65"/>
      <c r="AG59" s="65"/>
      <c r="AH59" s="65"/>
    </row>
    <row r="60" spans="6:34" ht="19.899999999999999" customHeight="1" x14ac:dyDescent="0.3">
      <c r="F60" s="5">
        <f t="shared" si="10"/>
        <v>56</v>
      </c>
      <c r="G60" s="7">
        <f t="shared" si="18"/>
        <v>444888.9536980355</v>
      </c>
      <c r="H60" s="7">
        <f t="shared" si="19"/>
        <v>2159237.9459087239</v>
      </c>
      <c r="I60" s="7">
        <f t="shared" si="20"/>
        <v>423296.57423894829</v>
      </c>
      <c r="J60" s="7">
        <f t="shared" si="21"/>
        <v>21592.379459087239</v>
      </c>
      <c r="K60" s="7">
        <f t="shared" si="22"/>
        <v>1735941.3716697756</v>
      </c>
      <c r="P60" s="62"/>
      <c r="Q60" s="16"/>
      <c r="R60" s="65"/>
      <c r="S60" s="65"/>
      <c r="AC60" s="16"/>
      <c r="AD60" s="16"/>
      <c r="AE60" s="65"/>
      <c r="AF60" s="65"/>
      <c r="AG60" s="65"/>
      <c r="AH60" s="65"/>
    </row>
    <row r="61" spans="6:34" ht="19.899999999999999" customHeight="1" x14ac:dyDescent="0.3">
      <c r="F61" s="5">
        <f t="shared" si="10"/>
        <v>57</v>
      </c>
      <c r="G61" s="7">
        <f t="shared" si="18"/>
        <v>444888.9536980355</v>
      </c>
      <c r="H61" s="7">
        <f t="shared" si="19"/>
        <v>1735941.3716697756</v>
      </c>
      <c r="I61" s="7">
        <f t="shared" si="20"/>
        <v>427529.53998133773</v>
      </c>
      <c r="J61" s="7">
        <f t="shared" si="21"/>
        <v>17359.413716697756</v>
      </c>
      <c r="K61" s="7">
        <f t="shared" si="22"/>
        <v>1308411.8316884378</v>
      </c>
      <c r="P61" s="62"/>
      <c r="Q61" s="16"/>
      <c r="R61" s="65"/>
      <c r="S61" s="65"/>
      <c r="AC61" s="16"/>
      <c r="AD61" s="16"/>
      <c r="AE61" s="65"/>
      <c r="AF61" s="65"/>
      <c r="AG61" s="65"/>
      <c r="AH61" s="65"/>
    </row>
    <row r="62" spans="6:34" ht="19.899999999999999" customHeight="1" x14ac:dyDescent="0.3">
      <c r="F62" s="5">
        <f t="shared" si="10"/>
        <v>58</v>
      </c>
      <c r="G62" s="7">
        <f t="shared" si="18"/>
        <v>444888.9536980355</v>
      </c>
      <c r="H62" s="7">
        <f t="shared" si="19"/>
        <v>1308411.8316884378</v>
      </c>
      <c r="I62" s="7">
        <f t="shared" si="20"/>
        <v>431804.83538115112</v>
      </c>
      <c r="J62" s="7">
        <f t="shared" si="21"/>
        <v>13084.118316884378</v>
      </c>
      <c r="K62" s="7">
        <f t="shared" si="22"/>
        <v>876606.99630728667</v>
      </c>
      <c r="P62" s="62"/>
      <c r="Q62" s="16"/>
      <c r="R62" s="65"/>
      <c r="S62" s="65"/>
      <c r="AC62" s="16"/>
      <c r="AD62" s="16"/>
      <c r="AE62" s="65"/>
      <c r="AF62" s="65"/>
      <c r="AG62" s="65"/>
      <c r="AH62" s="65"/>
    </row>
    <row r="63" spans="6:34" ht="19.899999999999999" customHeight="1" x14ac:dyDescent="0.3">
      <c r="F63" s="5">
        <f t="shared" si="10"/>
        <v>59</v>
      </c>
      <c r="G63" s="7">
        <f t="shared" si="18"/>
        <v>444888.9536980355</v>
      </c>
      <c r="H63" s="7">
        <f t="shared" si="19"/>
        <v>876606.99630728667</v>
      </c>
      <c r="I63" s="7">
        <f t="shared" si="20"/>
        <v>436122.88373496261</v>
      </c>
      <c r="J63" s="7">
        <f t="shared" si="21"/>
        <v>8766.0699630728668</v>
      </c>
      <c r="K63" s="7">
        <f t="shared" si="22"/>
        <v>440484.11257232405</v>
      </c>
      <c r="P63" s="62"/>
      <c r="Q63" s="16"/>
      <c r="R63" s="65"/>
      <c r="S63" s="65"/>
      <c r="AC63" s="16"/>
      <c r="AD63" s="16"/>
      <c r="AE63" s="65"/>
      <c r="AF63" s="65"/>
      <c r="AG63" s="65"/>
      <c r="AH63" s="65"/>
    </row>
    <row r="64" spans="6:34" ht="19.899999999999999" customHeight="1" x14ac:dyDescent="0.3">
      <c r="F64" s="5">
        <f t="shared" si="10"/>
        <v>60</v>
      </c>
      <c r="G64" s="7">
        <f t="shared" si="18"/>
        <v>444888.9536980355</v>
      </c>
      <c r="H64" s="7">
        <f t="shared" si="19"/>
        <v>440484.11257232405</v>
      </c>
      <c r="I64" s="7">
        <f t="shared" si="20"/>
        <v>440484.11257231224</v>
      </c>
      <c r="J64" s="7">
        <f t="shared" si="21"/>
        <v>4404.841125723241</v>
      </c>
      <c r="K64" s="7">
        <f t="shared" si="22"/>
        <v>1.1816155165433884E-8</v>
      </c>
      <c r="P64" s="62"/>
      <c r="Q64" s="16"/>
      <c r="R64" s="65"/>
      <c r="S64" s="65"/>
      <c r="AC64" s="16"/>
      <c r="AD64" s="16"/>
      <c r="AE64" s="65"/>
      <c r="AF64" s="65"/>
      <c r="AG64" s="65"/>
      <c r="AH64" s="65"/>
    </row>
    <row r="65" spans="13:34" ht="19.899999999999999" customHeight="1" x14ac:dyDescent="0.3">
      <c r="AC65" s="16"/>
      <c r="AD65" s="16"/>
      <c r="AE65" s="65"/>
      <c r="AF65" s="65"/>
      <c r="AG65" s="65"/>
      <c r="AH65" s="65"/>
    </row>
    <row r="66" spans="13:34" ht="19.899999999999999" customHeight="1" x14ac:dyDescent="0.3">
      <c r="AC66" s="16"/>
      <c r="AD66" s="16"/>
      <c r="AE66" s="65"/>
      <c r="AF66" s="65"/>
      <c r="AG66" s="65"/>
      <c r="AH66" s="65"/>
    </row>
    <row r="67" spans="13:34" ht="19.899999999999999" customHeight="1" x14ac:dyDescent="0.3">
      <c r="M67" s="13"/>
      <c r="P67" s="3"/>
      <c r="Q67" s="3"/>
      <c r="AC67" s="16"/>
      <c r="AD67" s="16"/>
      <c r="AE67" s="65"/>
      <c r="AF67" s="65"/>
      <c r="AG67" s="65"/>
      <c r="AH67" s="65"/>
    </row>
    <row r="68" spans="13:34" ht="31.15" customHeight="1" x14ac:dyDescent="0.3">
      <c r="AC68" s="16"/>
      <c r="AD68" s="16"/>
      <c r="AE68" s="65"/>
      <c r="AF68" s="65"/>
      <c r="AG68" s="65"/>
      <c r="AH68" s="65"/>
    </row>
    <row r="69" spans="13:34" ht="19.899999999999999" customHeight="1" x14ac:dyDescent="0.3">
      <c r="AC69" s="16"/>
      <c r="AD69" s="16"/>
      <c r="AE69" s="65"/>
      <c r="AF69" s="65"/>
      <c r="AG69" s="65"/>
      <c r="AH69" s="65"/>
    </row>
    <row r="70" spans="13:34" ht="19.899999999999999" customHeight="1" x14ac:dyDescent="0.3">
      <c r="AC70" s="16"/>
      <c r="AD70" s="16"/>
      <c r="AE70" s="65"/>
      <c r="AF70" s="65"/>
      <c r="AG70" s="65"/>
      <c r="AH70" s="65"/>
    </row>
    <row r="71" spans="13:34" ht="19.899999999999999" customHeight="1" x14ac:dyDescent="0.3">
      <c r="AC71" s="16"/>
      <c r="AD71" s="16"/>
      <c r="AE71" s="65"/>
      <c r="AF71" s="65"/>
      <c r="AG71" s="65"/>
      <c r="AH71" s="65"/>
    </row>
    <row r="72" spans="13:34" ht="19.899999999999999" customHeight="1" x14ac:dyDescent="0.3">
      <c r="AC72" s="16"/>
      <c r="AD72" s="16"/>
      <c r="AE72" s="65"/>
      <c r="AF72" s="65"/>
      <c r="AG72" s="65"/>
      <c r="AH72" s="65"/>
    </row>
    <row r="73" spans="13:34" ht="19.899999999999999" customHeight="1" x14ac:dyDescent="0.3">
      <c r="AC73" s="16"/>
      <c r="AD73" s="16"/>
      <c r="AE73" s="65"/>
      <c r="AF73" s="65"/>
      <c r="AG73" s="65"/>
      <c r="AH73" s="65"/>
    </row>
    <row r="74" spans="13:34" ht="19.899999999999999" customHeight="1" x14ac:dyDescent="0.3">
      <c r="AC74" s="16"/>
      <c r="AD74" s="16"/>
      <c r="AE74" s="65"/>
      <c r="AF74" s="65"/>
      <c r="AG74" s="65"/>
      <c r="AH74" s="65"/>
    </row>
    <row r="75" spans="13:34" ht="19.899999999999999" customHeight="1" x14ac:dyDescent="0.3">
      <c r="AC75" s="16"/>
      <c r="AD75" s="16"/>
      <c r="AE75" s="65"/>
      <c r="AF75" s="65"/>
      <c r="AG75" s="65"/>
      <c r="AH75" s="65"/>
    </row>
    <row r="76" spans="13:34" ht="19.899999999999999" customHeight="1" x14ac:dyDescent="0.3">
      <c r="AC76" s="16"/>
      <c r="AD76" s="16"/>
      <c r="AE76" s="65"/>
      <c r="AF76" s="65"/>
      <c r="AG76" s="65"/>
      <c r="AH76" s="65"/>
    </row>
    <row r="77" spans="13:34" ht="19.899999999999999" customHeight="1" x14ac:dyDescent="0.3">
      <c r="AC77" s="16"/>
      <c r="AD77" s="16"/>
      <c r="AE77" s="65"/>
      <c r="AF77" s="65"/>
      <c r="AG77" s="65"/>
      <c r="AH77" s="65"/>
    </row>
    <row r="78" spans="13:34" ht="19.899999999999999" customHeight="1" x14ac:dyDescent="0.3">
      <c r="AC78" s="16"/>
      <c r="AD78" s="16"/>
      <c r="AE78" s="65"/>
      <c r="AF78" s="65"/>
      <c r="AG78" s="65"/>
      <c r="AH78" s="65"/>
    </row>
    <row r="79" spans="13:34" ht="19.899999999999999" customHeight="1" x14ac:dyDescent="0.3">
      <c r="AC79" s="16"/>
      <c r="AD79" s="16"/>
      <c r="AE79" s="65"/>
      <c r="AF79" s="65"/>
      <c r="AG79" s="65"/>
      <c r="AH79" s="65"/>
    </row>
    <row r="80" spans="13:34" ht="19.899999999999999" customHeight="1" x14ac:dyDescent="0.3"/>
    <row r="81" ht="19.899999999999999" customHeight="1" x14ac:dyDescent="0.3"/>
    <row r="82" ht="19.899999999999999" customHeight="1" x14ac:dyDescent="0.3"/>
    <row r="83" ht="19.899999999999999" customHeight="1" x14ac:dyDescent="0.3"/>
    <row r="84" ht="19.899999999999999" customHeight="1" x14ac:dyDescent="0.3"/>
    <row r="85" ht="19.899999999999999" customHeight="1" x14ac:dyDescent="0.3"/>
    <row r="86" ht="19.899999999999999" customHeight="1" x14ac:dyDescent="0.3"/>
    <row r="87" ht="19.899999999999999" customHeight="1" x14ac:dyDescent="0.3"/>
    <row r="88" ht="19.899999999999999" customHeight="1" x14ac:dyDescent="0.3"/>
    <row r="89" ht="19.899999999999999" customHeight="1" x14ac:dyDescent="0.3"/>
    <row r="90" ht="19.899999999999999" customHeight="1" x14ac:dyDescent="0.3"/>
    <row r="91" ht="19.899999999999999" customHeight="1" x14ac:dyDescent="0.3"/>
    <row r="92" ht="19.899999999999999" customHeight="1" x14ac:dyDescent="0.3"/>
    <row r="93" ht="19.899999999999999" customHeight="1" x14ac:dyDescent="0.3"/>
    <row r="94" ht="19.899999999999999" customHeight="1" x14ac:dyDescent="0.3"/>
    <row r="95" ht="19.899999999999999" customHeight="1" x14ac:dyDescent="0.3"/>
    <row r="96" ht="19.899999999999999" customHeight="1" x14ac:dyDescent="0.3"/>
    <row r="97" ht="19.899999999999999" customHeight="1" x14ac:dyDescent="0.3"/>
    <row r="98" ht="19.899999999999999" customHeight="1" x14ac:dyDescent="0.3"/>
    <row r="99" ht="19.899999999999999" customHeight="1" x14ac:dyDescent="0.3"/>
    <row r="100" ht="19.899999999999999" customHeight="1" x14ac:dyDescent="0.3"/>
    <row r="101" ht="19.899999999999999" customHeight="1" x14ac:dyDescent="0.3"/>
    <row r="102" ht="19.899999999999999" customHeight="1" x14ac:dyDescent="0.3"/>
    <row r="103" ht="19.899999999999999" customHeight="1" x14ac:dyDescent="0.3"/>
    <row r="104" ht="19.899999999999999" customHeight="1" x14ac:dyDescent="0.3"/>
    <row r="105" ht="19.899999999999999" customHeight="1" x14ac:dyDescent="0.3"/>
    <row r="106" ht="19.899999999999999" customHeight="1" x14ac:dyDescent="0.3"/>
    <row r="107" ht="19.899999999999999" customHeight="1" x14ac:dyDescent="0.3"/>
    <row r="108" ht="19.899999999999999" customHeight="1" x14ac:dyDescent="0.3"/>
    <row r="109" ht="19.899999999999999" customHeight="1" x14ac:dyDescent="0.3"/>
    <row r="110" ht="19.899999999999999" customHeight="1" x14ac:dyDescent="0.3"/>
    <row r="111" ht="19.899999999999999" customHeight="1" x14ac:dyDescent="0.3"/>
    <row r="112" ht="19.899999999999999" customHeight="1" x14ac:dyDescent="0.3"/>
    <row r="113" ht="19.899999999999999" customHeight="1" x14ac:dyDescent="0.3"/>
    <row r="114" ht="19.899999999999999" customHeight="1" x14ac:dyDescent="0.3"/>
    <row r="115" ht="19.899999999999999" customHeight="1" x14ac:dyDescent="0.3"/>
    <row r="116" ht="19.899999999999999" customHeight="1" x14ac:dyDescent="0.3"/>
    <row r="117" ht="19.899999999999999" customHeight="1" x14ac:dyDescent="0.3"/>
    <row r="118" ht="19.899999999999999" customHeight="1" x14ac:dyDescent="0.3"/>
    <row r="119" ht="19.899999999999999" customHeight="1" x14ac:dyDescent="0.3"/>
    <row r="120" ht="19.899999999999999" customHeight="1" x14ac:dyDescent="0.3"/>
    <row r="121" ht="19.899999999999999" customHeight="1" x14ac:dyDescent="0.3"/>
    <row r="122" ht="19.899999999999999" customHeight="1" x14ac:dyDescent="0.3"/>
    <row r="123" ht="19.899999999999999" customHeight="1" x14ac:dyDescent="0.3"/>
    <row r="124" ht="19.899999999999999" customHeight="1" x14ac:dyDescent="0.3"/>
    <row r="125" ht="19.899999999999999" customHeight="1" x14ac:dyDescent="0.3"/>
    <row r="126" ht="19.899999999999999" customHeight="1" x14ac:dyDescent="0.3"/>
    <row r="127" ht="19.899999999999999" customHeight="1" x14ac:dyDescent="0.3"/>
    <row r="128" ht="19.899999999999999" customHeight="1" x14ac:dyDescent="0.3"/>
    <row r="129" ht="19.899999999999999" customHeight="1" x14ac:dyDescent="0.3"/>
    <row r="130" ht="19.899999999999999" customHeight="1" x14ac:dyDescent="0.3"/>
    <row r="131" ht="19.899999999999999" customHeight="1" x14ac:dyDescent="0.3"/>
    <row r="132" ht="19.899999999999999" customHeight="1" x14ac:dyDescent="0.3"/>
    <row r="133" ht="19.899999999999999" customHeight="1" x14ac:dyDescent="0.3"/>
    <row r="134" ht="19.899999999999999" customHeight="1" x14ac:dyDescent="0.3"/>
    <row r="135" ht="19.899999999999999" customHeight="1" x14ac:dyDescent="0.3"/>
    <row r="136" ht="19.899999999999999" customHeight="1" x14ac:dyDescent="0.3"/>
    <row r="137" ht="19.899999999999999" customHeight="1" x14ac:dyDescent="0.3"/>
    <row r="138" ht="19.899999999999999" customHeight="1" x14ac:dyDescent="0.3"/>
    <row r="139" ht="19.899999999999999" customHeight="1" x14ac:dyDescent="0.3"/>
    <row r="140" ht="19.899999999999999" customHeight="1" x14ac:dyDescent="0.3"/>
    <row r="141" ht="19.899999999999999" customHeight="1" x14ac:dyDescent="0.3"/>
    <row r="142" ht="19.899999999999999" customHeight="1" x14ac:dyDescent="0.3"/>
    <row r="143" ht="19.899999999999999" customHeight="1" x14ac:dyDescent="0.3"/>
    <row r="144" ht="19.899999999999999" customHeight="1" x14ac:dyDescent="0.3"/>
    <row r="145" ht="19.899999999999999" customHeight="1" x14ac:dyDescent="0.3"/>
    <row r="146" ht="19.899999999999999" customHeight="1" x14ac:dyDescent="0.3"/>
    <row r="147" ht="19.899999999999999" customHeight="1" x14ac:dyDescent="0.3"/>
    <row r="148" ht="19.899999999999999" customHeight="1" x14ac:dyDescent="0.3"/>
    <row r="149" ht="19.899999999999999" customHeight="1" x14ac:dyDescent="0.3"/>
    <row r="150" ht="19.899999999999999" customHeight="1" x14ac:dyDescent="0.3"/>
    <row r="151" ht="19.899999999999999" customHeight="1" x14ac:dyDescent="0.3"/>
    <row r="152" ht="19.899999999999999" customHeight="1" x14ac:dyDescent="0.3"/>
    <row r="153" ht="19.899999999999999" customHeight="1" x14ac:dyDescent="0.3"/>
    <row r="154" ht="19.899999999999999" customHeight="1" x14ac:dyDescent="0.3"/>
    <row r="155" ht="19.899999999999999" customHeight="1" x14ac:dyDescent="0.3"/>
    <row r="156" ht="19.899999999999999" customHeight="1" x14ac:dyDescent="0.3"/>
    <row r="157" ht="19.899999999999999" customHeight="1" x14ac:dyDescent="0.3"/>
    <row r="158" ht="19.899999999999999" customHeight="1" x14ac:dyDescent="0.3"/>
    <row r="159" ht="19.899999999999999" customHeight="1" x14ac:dyDescent="0.3"/>
    <row r="160" ht="19.899999999999999" customHeight="1" x14ac:dyDescent="0.3"/>
  </sheetData>
  <mergeCells count="5">
    <mergeCell ref="Q1:S1"/>
    <mergeCell ref="V1:X1"/>
    <mergeCell ref="AC1:AH1"/>
    <mergeCell ref="AC9:AD9"/>
    <mergeCell ref="AC35:AD3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B058-6F34-4879-9DD9-16E62DEF6B64}">
  <dimension ref="C1:I22"/>
  <sheetViews>
    <sheetView showGridLines="0" zoomScale="108" zoomScaleNormal="108" workbookViewId="0">
      <selection activeCell="J7" sqref="J7"/>
    </sheetView>
  </sheetViews>
  <sheetFormatPr baseColWidth="10" defaultColWidth="11" defaultRowHeight="25.15" customHeight="1" x14ac:dyDescent="0.3"/>
  <cols>
    <col min="1" max="2" width="11" style="1"/>
    <col min="3" max="3" width="28.7109375" style="1" customWidth="1"/>
    <col min="4" max="4" width="6.7109375" style="1" customWidth="1"/>
    <col min="5" max="5" width="18.42578125" style="3" customWidth="1"/>
    <col min="6" max="6" width="8.7109375" style="3" customWidth="1"/>
    <col min="7" max="7" width="22.42578125" style="3" customWidth="1"/>
    <col min="8" max="8" width="7.42578125" style="1" customWidth="1"/>
    <col min="9" max="16384" width="11" style="1"/>
  </cols>
  <sheetData>
    <row r="1" spans="3:9" ht="25.15" customHeight="1" x14ac:dyDescent="0.3">
      <c r="E1" s="146" t="s">
        <v>174</v>
      </c>
      <c r="G1" s="146" t="s">
        <v>175</v>
      </c>
    </row>
    <row r="2" spans="3:9" s="144" customFormat="1" ht="25.15" customHeight="1" x14ac:dyDescent="0.3">
      <c r="E2" s="147" t="s">
        <v>179</v>
      </c>
      <c r="F2" s="148"/>
      <c r="G2" s="147" t="s">
        <v>178</v>
      </c>
    </row>
    <row r="3" spans="3:9" s="144" customFormat="1" ht="25.15" customHeight="1" x14ac:dyDescent="0.3">
      <c r="E3" s="147" t="s">
        <v>176</v>
      </c>
      <c r="F3" s="148"/>
      <c r="G3" s="147" t="s">
        <v>177</v>
      </c>
      <c r="I3" s="150" t="s">
        <v>187</v>
      </c>
    </row>
    <row r="4" spans="3:9" s="144" customFormat="1" ht="30" customHeight="1" x14ac:dyDescent="0.3">
      <c r="C4" s="144" t="s">
        <v>188</v>
      </c>
      <c r="E4" s="148"/>
      <c r="F4" s="148"/>
      <c r="G4" s="148"/>
      <c r="I4" s="144" t="s">
        <v>190</v>
      </c>
    </row>
    <row r="5" spans="3:9" s="144" customFormat="1" ht="30" customHeight="1" x14ac:dyDescent="0.3">
      <c r="C5" s="144" t="s">
        <v>180</v>
      </c>
      <c r="E5" s="148"/>
      <c r="F5" s="148"/>
      <c r="G5" s="148"/>
      <c r="I5" s="144" t="s">
        <v>189</v>
      </c>
    </row>
    <row r="6" spans="3:9" s="144" customFormat="1" ht="15" customHeight="1" thickBot="1" x14ac:dyDescent="0.35">
      <c r="C6" s="145"/>
      <c r="D6" s="145"/>
      <c r="E6" s="149"/>
      <c r="F6" s="149"/>
      <c r="G6" s="149"/>
    </row>
    <row r="7" spans="3:9" s="144" customFormat="1" ht="25.15" customHeight="1" x14ac:dyDescent="0.3">
      <c r="C7" s="144" t="s">
        <v>181</v>
      </c>
      <c r="E7" s="148">
        <v>25000000</v>
      </c>
      <c r="F7" s="148"/>
      <c r="G7" s="148">
        <v>25000000</v>
      </c>
    </row>
    <row r="8" spans="3:9" s="144" customFormat="1" ht="25.15" customHeight="1" x14ac:dyDescent="0.3">
      <c r="C8" s="144" t="s">
        <v>182</v>
      </c>
      <c r="E8" s="148">
        <v>-10000000</v>
      </c>
      <c r="F8" s="148"/>
      <c r="G8" s="148">
        <v>-10000000</v>
      </c>
    </row>
    <row r="9" spans="3:9" s="144" customFormat="1" ht="25.15" customHeight="1" x14ac:dyDescent="0.3">
      <c r="C9" s="144" t="s">
        <v>183</v>
      </c>
      <c r="E9" s="148">
        <v>-5000000</v>
      </c>
      <c r="F9" s="148"/>
      <c r="G9" s="148"/>
    </row>
    <row r="10" spans="3:9" s="144" customFormat="1" ht="25.15" customHeight="1" x14ac:dyDescent="0.3">
      <c r="C10" s="144" t="s">
        <v>160</v>
      </c>
      <c r="E10" s="148"/>
      <c r="F10" s="148"/>
      <c r="G10" s="148">
        <v>-3000000</v>
      </c>
    </row>
    <row r="11" spans="3:9" s="144" customFormat="1" ht="25.15" customHeight="1" x14ac:dyDescent="0.3">
      <c r="C11" s="144" t="s">
        <v>184</v>
      </c>
      <c r="E11" s="148"/>
      <c r="F11" s="148"/>
      <c r="G11" s="148">
        <v>-2000000</v>
      </c>
    </row>
    <row r="12" spans="3:9" s="144" customFormat="1" ht="25.15" customHeight="1" x14ac:dyDescent="0.3">
      <c r="C12" s="150" t="s">
        <v>185</v>
      </c>
      <c r="E12" s="151">
        <f>SUM(E7:E11)</f>
        <v>10000000</v>
      </c>
      <c r="F12" s="148"/>
      <c r="G12" s="151">
        <f>SUM(G7:G11)</f>
        <v>10000000</v>
      </c>
    </row>
    <row r="13" spans="3:9" s="144" customFormat="1" ht="25.15" customHeight="1" x14ac:dyDescent="0.3">
      <c r="E13" s="148"/>
      <c r="F13" s="148"/>
      <c r="G13" s="148"/>
    </row>
    <row r="14" spans="3:9" s="144" customFormat="1" ht="25.15" customHeight="1" x14ac:dyDescent="0.3">
      <c r="E14" s="151">
        <f>+E12</f>
        <v>10000000</v>
      </c>
      <c r="F14" s="148"/>
      <c r="G14" s="151">
        <f>SUM(G7:G8)</f>
        <v>15000000</v>
      </c>
      <c r="I14" s="144" t="s">
        <v>186</v>
      </c>
    </row>
    <row r="15" spans="3:9" s="144" customFormat="1" ht="25.15" customHeight="1" x14ac:dyDescent="0.3">
      <c r="E15" s="148"/>
      <c r="F15" s="148"/>
      <c r="G15" s="148"/>
    </row>
    <row r="16" spans="3:9" s="144" customFormat="1" ht="25.15" customHeight="1" x14ac:dyDescent="0.3">
      <c r="E16" s="148"/>
      <c r="F16" s="148"/>
      <c r="G16" s="148"/>
    </row>
    <row r="17" spans="5:7" s="144" customFormat="1" ht="25.15" customHeight="1" x14ac:dyDescent="0.3">
      <c r="E17" s="148"/>
      <c r="F17" s="148"/>
      <c r="G17" s="148"/>
    </row>
    <row r="18" spans="5:7" s="144" customFormat="1" ht="25.15" customHeight="1" x14ac:dyDescent="0.3">
      <c r="E18" s="148"/>
      <c r="F18" s="148"/>
      <c r="G18" s="148"/>
    </row>
    <row r="19" spans="5:7" s="144" customFormat="1" ht="25.15" customHeight="1" x14ac:dyDescent="0.3">
      <c r="E19" s="148"/>
      <c r="F19" s="148"/>
      <c r="G19" s="148"/>
    </row>
    <row r="20" spans="5:7" s="144" customFormat="1" ht="25.15" customHeight="1" x14ac:dyDescent="0.3">
      <c r="E20" s="148"/>
      <c r="F20" s="148"/>
      <c r="G20" s="148"/>
    </row>
    <row r="21" spans="5:7" s="144" customFormat="1" ht="25.15" customHeight="1" x14ac:dyDescent="0.3">
      <c r="E21" s="148"/>
      <c r="F21" s="148"/>
      <c r="G21" s="148"/>
    </row>
    <row r="22" spans="5:7" s="144" customFormat="1" ht="25.15" customHeight="1" x14ac:dyDescent="0.3">
      <c r="E22" s="148"/>
      <c r="F22" s="148"/>
      <c r="G22" s="14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Arrendamiento Operativo Pymes</vt:lpstr>
      <vt:lpstr>Arrendamiento Operativo Full</vt:lpstr>
      <vt:lpstr>Arrendamiento Financiero</vt:lpstr>
      <vt:lpstr>Arrend Operativo en Funcion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madrigal</dc:creator>
  <cp:lastModifiedBy>Marvin Marin</cp:lastModifiedBy>
  <dcterms:created xsi:type="dcterms:W3CDTF">2023-02-09T23:28:58Z</dcterms:created>
  <dcterms:modified xsi:type="dcterms:W3CDTF">2023-02-24T03:06:27Z</dcterms:modified>
</cp:coreProperties>
</file>